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L301" i="5" l="1"/>
  <c r="L295" i="5"/>
  <c r="L289" i="5"/>
  <c r="L284" i="5"/>
  <c r="L269" i="5"/>
  <c r="L241" i="5"/>
  <c r="L226" i="5"/>
  <c r="L197" i="5"/>
  <c r="L188" i="5"/>
  <c r="L183" i="5"/>
  <c r="L155" i="5"/>
  <c r="L139" i="5"/>
  <c r="L132" i="5"/>
  <c r="L127" i="5"/>
  <c r="L123" i="5"/>
  <c r="L98" i="5"/>
  <c r="L87" i="5"/>
  <c r="L81" i="5"/>
  <c r="L75" i="5"/>
  <c r="L69" i="5"/>
  <c r="L64" i="5"/>
  <c r="L55" i="5"/>
  <c r="L49" i="5"/>
  <c r="L38" i="5"/>
  <c r="L26" i="5"/>
  <c r="L17" i="5"/>
  <c r="J295" i="5"/>
  <c r="I134" i="5"/>
  <c r="J17" i="5"/>
  <c r="H295" i="5"/>
  <c r="H289" i="5"/>
  <c r="H284" i="5"/>
  <c r="H269" i="5"/>
  <c r="H241" i="5"/>
  <c r="H226" i="5"/>
  <c r="H183" i="5"/>
  <c r="H98" i="5"/>
  <c r="H87" i="5"/>
  <c r="H81" i="5"/>
  <c r="H75" i="5"/>
  <c r="H69" i="5"/>
  <c r="H64" i="5"/>
  <c r="H55" i="5"/>
  <c r="H49" i="5"/>
  <c r="H38" i="5"/>
  <c r="H26" i="5"/>
  <c r="H17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24" i="5"/>
  <c r="G223" i="5"/>
  <c r="G222" i="5"/>
  <c r="G221" i="5"/>
  <c r="G220" i="5"/>
  <c r="G218" i="5"/>
  <c r="G217" i="5"/>
  <c r="G216" i="5"/>
  <c r="G215" i="5"/>
  <c r="G214" i="5"/>
  <c r="G212" i="5"/>
  <c r="G211" i="5"/>
  <c r="G210" i="5"/>
  <c r="G209" i="5"/>
  <c r="G208" i="5"/>
  <c r="G206" i="5"/>
  <c r="G205" i="5"/>
  <c r="G204" i="5"/>
  <c r="G203" i="5"/>
  <c r="G202" i="5"/>
  <c r="G201" i="5"/>
  <c r="G200" i="5"/>
  <c r="H197" i="5" s="1"/>
  <c r="G178" i="5"/>
  <c r="G171" i="5"/>
  <c r="G152" i="5"/>
  <c r="G151" i="5"/>
  <c r="L305" i="5" l="1"/>
  <c r="G303" i="5"/>
  <c r="G298" i="5"/>
  <c r="G299" i="5"/>
  <c r="G297" i="5"/>
  <c r="G292" i="5"/>
  <c r="G293" i="5"/>
  <c r="G291" i="5"/>
  <c r="G287" i="5"/>
  <c r="G286" i="5"/>
  <c r="G272" i="5"/>
  <c r="G273" i="5"/>
  <c r="G274" i="5"/>
  <c r="G275" i="5"/>
  <c r="G276" i="5"/>
  <c r="G277" i="5"/>
  <c r="G278" i="5"/>
  <c r="G279" i="5"/>
  <c r="G280" i="5"/>
  <c r="G281" i="5"/>
  <c r="G282" i="5"/>
  <c r="G271" i="5"/>
  <c r="G180" i="5"/>
  <c r="G181" i="5"/>
  <c r="G179" i="5"/>
  <c r="G173" i="5"/>
  <c r="G174" i="5"/>
  <c r="G177" i="5"/>
  <c r="G172" i="5"/>
  <c r="G169" i="5"/>
  <c r="G165" i="5"/>
  <c r="G166" i="5"/>
  <c r="G167" i="5"/>
  <c r="G164" i="5"/>
  <c r="G161" i="5"/>
  <c r="G162" i="5"/>
  <c r="G160" i="5"/>
  <c r="G158" i="5"/>
  <c r="G90" i="5"/>
  <c r="G91" i="5"/>
  <c r="G92" i="5"/>
  <c r="G93" i="5"/>
  <c r="G94" i="5"/>
  <c r="G95" i="5"/>
  <c r="G96" i="5"/>
  <c r="G67" i="5"/>
  <c r="G61" i="5"/>
  <c r="G41" i="5"/>
  <c r="G42" i="5"/>
  <c r="G43" i="5"/>
  <c r="G44" i="5"/>
  <c r="G45" i="5"/>
  <c r="G46" i="5"/>
  <c r="G47" i="5"/>
  <c r="G35" i="5"/>
  <c r="G36" i="5"/>
  <c r="G22" i="5"/>
  <c r="G21" i="5"/>
  <c r="H155" i="5" l="1"/>
  <c r="H301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195" i="5"/>
  <c r="G194" i="5"/>
  <c r="G193" i="5"/>
  <c r="G192" i="5"/>
  <c r="G191" i="5"/>
  <c r="G190" i="5"/>
  <c r="H188" i="5" s="1"/>
  <c r="G186" i="5"/>
  <c r="G153" i="5"/>
  <c r="G148" i="5"/>
  <c r="G147" i="5"/>
  <c r="G146" i="5"/>
  <c r="G145" i="5"/>
  <c r="G144" i="5"/>
  <c r="G143" i="5"/>
  <c r="G142" i="5"/>
  <c r="G137" i="5"/>
  <c r="G136" i="5"/>
  <c r="G135" i="5"/>
  <c r="H132" i="5" s="1"/>
  <c r="G130" i="5"/>
  <c r="G129" i="5"/>
  <c r="G125" i="5"/>
  <c r="H123" i="5" s="1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89" i="5"/>
  <c r="G84" i="5"/>
  <c r="G83" i="5"/>
  <c r="G78" i="5"/>
  <c r="G77" i="5"/>
  <c r="G73" i="5"/>
  <c r="G72" i="5"/>
  <c r="G71" i="5"/>
  <c r="G66" i="5"/>
  <c r="G60" i="5"/>
  <c r="G59" i="5"/>
  <c r="G58" i="5"/>
  <c r="G57" i="5"/>
  <c r="G20" i="5"/>
  <c r="G19" i="5"/>
  <c r="G40" i="5"/>
  <c r="G185" i="5"/>
  <c r="G29" i="5"/>
  <c r="G30" i="5"/>
  <c r="G31" i="5"/>
  <c r="G32" i="5"/>
  <c r="G33" i="5"/>
  <c r="G34" i="5"/>
  <c r="G28" i="5"/>
  <c r="G53" i="5"/>
  <c r="G52" i="5"/>
  <c r="G51" i="5"/>
  <c r="H139" i="5" l="1"/>
  <c r="H127" i="5"/>
  <c r="H305" i="5" l="1"/>
  <c r="I258" i="5" l="1"/>
  <c r="I262" i="5"/>
  <c r="I266" i="5"/>
  <c r="I255" i="5"/>
  <c r="I259" i="5"/>
  <c r="I263" i="5"/>
  <c r="I267" i="5"/>
  <c r="I256" i="5"/>
  <c r="I260" i="5"/>
  <c r="I264" i="5"/>
  <c r="I257" i="5"/>
  <c r="I261" i="5"/>
  <c r="I265" i="5"/>
  <c r="I211" i="5"/>
  <c r="I215" i="5"/>
  <c r="I223" i="5"/>
  <c r="I204" i="5"/>
  <c r="I200" i="5"/>
  <c r="J197" i="5" s="1"/>
  <c r="I208" i="5"/>
  <c r="I212" i="5"/>
  <c r="I216" i="5"/>
  <c r="I220" i="5"/>
  <c r="I224" i="5"/>
  <c r="I203" i="5"/>
  <c r="I152" i="5"/>
  <c r="I209" i="5"/>
  <c r="I217" i="5"/>
  <c r="I221" i="5"/>
  <c r="I206" i="5"/>
  <c r="I202" i="5"/>
  <c r="I151" i="5"/>
  <c r="I210" i="5"/>
  <c r="I214" i="5"/>
  <c r="I218" i="5"/>
  <c r="I222" i="5"/>
  <c r="I205" i="5"/>
  <c r="I201" i="5"/>
  <c r="I121" i="5"/>
  <c r="I62" i="5"/>
  <c r="I85" i="5"/>
  <c r="I79" i="5"/>
  <c r="I171" i="5"/>
  <c r="I178" i="5"/>
  <c r="I23" i="5"/>
  <c r="I24" i="5"/>
  <c r="I172" i="5"/>
  <c r="I33" i="5"/>
  <c r="I186" i="5"/>
  <c r="I47" i="5"/>
  <c r="I119" i="5"/>
  <c r="I91" i="5"/>
  <c r="I105" i="5"/>
  <c r="I234" i="5"/>
  <c r="I177" i="5"/>
  <c r="I59" i="5"/>
  <c r="I89" i="5"/>
  <c r="J87" i="5" s="1"/>
  <c r="I166" i="5"/>
  <c r="I118" i="5"/>
  <c r="I147" i="5"/>
  <c r="I95" i="5"/>
  <c r="I193" i="5"/>
  <c r="I101" i="5"/>
  <c r="I112" i="5"/>
  <c r="I36" i="5"/>
  <c r="I236" i="5"/>
  <c r="I73" i="5"/>
  <c r="I282" i="5"/>
  <c r="I20" i="5"/>
  <c r="I276" i="5"/>
  <c r="I235" i="5"/>
  <c r="I272" i="5"/>
  <c r="I191" i="5"/>
  <c r="I115" i="5"/>
  <c r="I231" i="5"/>
  <c r="I181" i="5"/>
  <c r="I100" i="5"/>
  <c r="J98" i="5" s="1"/>
  <c r="I40" i="5"/>
  <c r="J38" i="5" s="1"/>
  <c r="I253" i="5"/>
  <c r="I246" i="5"/>
  <c r="I143" i="5"/>
  <c r="I278" i="5"/>
  <c r="I116" i="5"/>
  <c r="I35" i="5"/>
  <c r="I130" i="5"/>
  <c r="I129" i="5"/>
  <c r="J127" i="5" s="1"/>
  <c r="I243" i="5"/>
  <c r="J241" i="5" s="1"/>
  <c r="I94" i="5"/>
  <c r="I174" i="5"/>
  <c r="I108" i="5"/>
  <c r="I19" i="5"/>
  <c r="I104" i="5"/>
  <c r="I153" i="5"/>
  <c r="I252" i="5"/>
  <c r="I277" i="5"/>
  <c r="I158" i="5"/>
  <c r="J155" i="5" s="1"/>
  <c r="I84" i="5"/>
  <c r="I72" i="5"/>
  <c r="I45" i="5"/>
  <c r="I248" i="5"/>
  <c r="I102" i="5"/>
  <c r="I137" i="5"/>
  <c r="I239" i="5"/>
  <c r="I273" i="5"/>
  <c r="I160" i="5"/>
  <c r="I106" i="5"/>
  <c r="I161" i="5"/>
  <c r="I169" i="5"/>
  <c r="I42" i="5"/>
  <c r="I250" i="5"/>
  <c r="I44" i="5"/>
  <c r="I247" i="5"/>
  <c r="I78" i="5"/>
  <c r="I30" i="5"/>
  <c r="I254" i="5"/>
  <c r="I93" i="5"/>
  <c r="I111" i="5"/>
  <c r="I180" i="5"/>
  <c r="I31" i="5"/>
  <c r="I185" i="5"/>
  <c r="J183" i="5" s="1"/>
  <c r="I142" i="5"/>
  <c r="J139" i="5" s="1"/>
  <c r="I281" i="5"/>
  <c r="I145" i="5"/>
  <c r="I192" i="5"/>
  <c r="I164" i="5"/>
  <c r="I165" i="5"/>
  <c r="I34" i="5"/>
  <c r="I109" i="5"/>
  <c r="I96" i="5"/>
  <c r="I251" i="5"/>
  <c r="I103" i="5"/>
  <c r="I51" i="5"/>
  <c r="J49" i="5" s="1"/>
  <c r="I114" i="5"/>
  <c r="I71" i="5"/>
  <c r="J69" i="5" s="1"/>
  <c r="I28" i="5"/>
  <c r="J26" i="5" s="1"/>
  <c r="I173" i="5"/>
  <c r="I77" i="5"/>
  <c r="J75" i="5" s="1"/>
  <c r="I274" i="5"/>
  <c r="I66" i="5"/>
  <c r="J64" i="5" s="1"/>
  <c r="I148" i="5"/>
  <c r="I162" i="5"/>
  <c r="I21" i="5"/>
  <c r="I237" i="5"/>
  <c r="I125" i="5"/>
  <c r="J123" i="5" s="1"/>
  <c r="I60" i="5"/>
  <c r="I194" i="5"/>
  <c r="I117" i="5"/>
  <c r="I113" i="5"/>
  <c r="I179" i="5"/>
  <c r="I120" i="5"/>
  <c r="I92" i="5"/>
  <c r="I230" i="5"/>
  <c r="I238" i="5"/>
  <c r="I271" i="5"/>
  <c r="J269" i="5" s="1"/>
  <c r="I83" i="5"/>
  <c r="J81" i="5" s="1"/>
  <c r="I32" i="5"/>
  <c r="I245" i="5"/>
  <c r="I43" i="5"/>
  <c r="I135" i="5"/>
  <c r="J132" i="5" s="1"/>
  <c r="I275" i="5"/>
  <c r="I57" i="5"/>
  <c r="J55" i="5" s="1"/>
  <c r="I298" i="5"/>
  <c r="I249" i="5"/>
  <c r="I299" i="5"/>
  <c r="I61" i="5"/>
  <c r="I195" i="5"/>
  <c r="I110" i="5"/>
  <c r="I228" i="5"/>
  <c r="J226" i="5" s="1"/>
  <c r="I167" i="5"/>
  <c r="I29" i="5"/>
  <c r="I53" i="5"/>
  <c r="I52" i="5"/>
  <c r="I41" i="5"/>
  <c r="I46" i="5"/>
  <c r="I107" i="5"/>
  <c r="I280" i="5"/>
  <c r="I58" i="5"/>
  <c r="I303" i="5"/>
  <c r="J301" i="5" s="1"/>
  <c r="I136" i="5"/>
  <c r="I292" i="5"/>
  <c r="I22" i="5"/>
  <c r="I233" i="5"/>
  <c r="I146" i="5"/>
  <c r="I293" i="5"/>
  <c r="I90" i="5"/>
  <c r="I279" i="5"/>
  <c r="I67" i="5"/>
  <c r="I287" i="5"/>
  <c r="I190" i="5"/>
  <c r="J188" i="5" s="1"/>
  <c r="I244" i="5"/>
  <c r="I144" i="5"/>
  <c r="I229" i="5"/>
  <c r="I286" i="5"/>
  <c r="J284" i="5" s="1"/>
  <c r="I291" i="5"/>
  <c r="J289" i="5" s="1"/>
  <c r="I297" i="5"/>
  <c r="I232" i="5"/>
  <c r="J305" i="5" l="1"/>
</calcChain>
</file>

<file path=xl/sharedStrings.xml><?xml version="1.0" encoding="utf-8"?>
<sst xmlns="http://schemas.openxmlformats.org/spreadsheetml/2006/main" count="435" uniqueCount="433">
  <si>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</si>
  <si>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</si>
  <si>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</si>
  <si>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</si>
  <si>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</si>
  <si>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</si>
  <si>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</si>
  <si>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</si>
  <si>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</si>
  <si>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</si>
  <si>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</si>
  <si>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</si>
  <si>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</si>
  <si>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</si>
  <si>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</si>
  <si>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</si>
  <si>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</si>
  <si>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</si>
  <si>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</si>
  <si>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</si>
  <si>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</si>
  <si>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</si>
  <si>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</si>
  <si>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5.2</t>
  </si>
  <si>
    <t>5.3</t>
  </si>
  <si>
    <t>7.2</t>
  </si>
  <si>
    <t>7.3</t>
  </si>
  <si>
    <t>5.4</t>
  </si>
  <si>
    <t>8.1</t>
  </si>
  <si>
    <t>8.2</t>
  </si>
  <si>
    <t>9.1</t>
  </si>
  <si>
    <t>10.1</t>
  </si>
  <si>
    <t>10.2</t>
  </si>
  <si>
    <t>11.1</t>
  </si>
  <si>
    <t>12.1</t>
  </si>
  <si>
    <t>5.5</t>
  </si>
  <si>
    <t>9.2</t>
  </si>
  <si>
    <t>10.3</t>
  </si>
  <si>
    <t>10.4</t>
  </si>
  <si>
    <t>10.5</t>
  </si>
  <si>
    <t>10.6</t>
  </si>
  <si>
    <t>11.2</t>
  </si>
  <si>
    <t>11.3</t>
  </si>
  <si>
    <t>13.1</t>
  </si>
  <si>
    <t>13.2</t>
  </si>
  <si>
    <t>14.1</t>
  </si>
  <si>
    <t>14.2</t>
  </si>
  <si>
    <t>14.3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</si>
  <si>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</si>
  <si>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</si>
  <si>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</si>
  <si>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</si>
  <si>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</si>
  <si>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</si>
  <si>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</si>
  <si>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</si>
  <si>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</si>
  <si>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</si>
  <si>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</si>
  <si>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</si>
  <si>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</si>
  <si>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</si>
  <si>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</si>
  <si>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</si>
  <si>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17.1</t>
  </si>
  <si>
    <t>FORMULARIO 4: RUBRADO</t>
  </si>
  <si>
    <t>CERRAMIENTOS VERTICALES INTERIORES</t>
  </si>
  <si>
    <t>PAVIMENTOS</t>
  </si>
  <si>
    <t>2.2</t>
  </si>
  <si>
    <t>2.3</t>
  </si>
  <si>
    <t>2.4</t>
  </si>
  <si>
    <t>2.5</t>
  </si>
  <si>
    <t>2.6</t>
  </si>
  <si>
    <t>2.7</t>
  </si>
  <si>
    <t>11.4</t>
  </si>
  <si>
    <t>11.5</t>
  </si>
  <si>
    <t>11.6</t>
  </si>
  <si>
    <t>11.7</t>
  </si>
  <si>
    <t>VERIFICACIONES PRELIMINARES</t>
  </si>
  <si>
    <t>Informe técnico con la verificación estructural de muros y capacidad portante de contrapisos</t>
  </si>
  <si>
    <t>PROYECTO EJECUTIVO</t>
  </si>
  <si>
    <t>Proyecto ejecutivo que cumpla con la normativa departamental y la normativa de accesibilidad</t>
  </si>
  <si>
    <t>Proyecto ejecutivo de estructura</t>
  </si>
  <si>
    <t xml:space="preserve">Proyecto ejecutivo de instalaciones sanitarias </t>
  </si>
  <si>
    <t>Proyecto ejecutivo de instalaciones eléctricas y tensiones debiles</t>
  </si>
  <si>
    <t>Proyecto ejecutivo de iluminación</t>
  </si>
  <si>
    <t>Proyecto ejecutivo de acondicionamiento térmico</t>
  </si>
  <si>
    <t>Proyecto de medidas de protección contra incendios</t>
  </si>
  <si>
    <t>HABILITACIONES</t>
  </si>
  <si>
    <t>Presentacion y gestión de viabilidad de uso y permiso de construcción ante la Intendencia departamental</t>
  </si>
  <si>
    <t>Registro de obra ante BPS y declaración de aportes mensuales de la empresa titular y subcontratos</t>
  </si>
  <si>
    <t>Prestentacion de tramite y obtención de habilitación final ante Direccion Nacional de Bomberos</t>
  </si>
  <si>
    <t>Solicitud de suministro y conexión ante UTE</t>
  </si>
  <si>
    <t>Solicitud de suministro y conexión de fibra optica ante ANTEL</t>
  </si>
  <si>
    <t>3.4</t>
  </si>
  <si>
    <t>3.5</t>
  </si>
  <si>
    <t>3.6</t>
  </si>
  <si>
    <t>IMPLANTACION</t>
  </si>
  <si>
    <t>Verificación de niveles altimetricos</t>
  </si>
  <si>
    <t>Replanteo, obrador, cercado, casillas de obra, etc.</t>
  </si>
  <si>
    <t>POZOS PARA FUNDACIONES Y VARIOS</t>
  </si>
  <si>
    <t>FUNDACIONES</t>
  </si>
  <si>
    <t>ESTRUCTURA</t>
  </si>
  <si>
    <t>11.8</t>
  </si>
  <si>
    <t>11.9</t>
  </si>
  <si>
    <t>11.10</t>
  </si>
  <si>
    <t>ABERTURAS</t>
  </si>
  <si>
    <t>AL01</t>
  </si>
  <si>
    <t>AL02</t>
  </si>
  <si>
    <t>AL03</t>
  </si>
  <si>
    <t>AL04</t>
  </si>
  <si>
    <t>AL05</t>
  </si>
  <si>
    <t>AL06</t>
  </si>
  <si>
    <t>AL07</t>
  </si>
  <si>
    <t>AL08</t>
  </si>
  <si>
    <t>AL09</t>
  </si>
  <si>
    <t>AL10</t>
  </si>
  <si>
    <t>AL11</t>
  </si>
  <si>
    <t>AL12</t>
  </si>
  <si>
    <t>AL13</t>
  </si>
  <si>
    <t>AL14</t>
  </si>
  <si>
    <t>AL15</t>
  </si>
  <si>
    <t>AL16</t>
  </si>
  <si>
    <t>AL17</t>
  </si>
  <si>
    <t>AL18</t>
  </si>
  <si>
    <t>AL19</t>
  </si>
  <si>
    <t>AL21</t>
  </si>
  <si>
    <t xml:space="preserve">REVESTIMIENTOS PARAMENTOS VERTICALES </t>
  </si>
  <si>
    <t>Cantoneras y remates de borde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</si>
  <si>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</si>
  <si>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</si>
  <si>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</si>
  <si>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</si>
  <si>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</si>
  <si>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</si>
  <si>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</si>
  <si>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</si>
  <si>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</si>
  <si>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CIELORRASOS</t>
  </si>
  <si>
    <t>Relevamiento del área a intervenir</t>
  </si>
  <si>
    <t>2.8</t>
  </si>
  <si>
    <t>2.9</t>
  </si>
  <si>
    <t>Proyecto ejecutivo de instalaciones especiales (gases / vapor de agua / aire comprimido)</t>
  </si>
  <si>
    <t>Proyecto ejecutivo de acondicionamiento acústico</t>
  </si>
  <si>
    <t>3.7</t>
  </si>
  <si>
    <t>3.8</t>
  </si>
  <si>
    <t>Solicitud de conexión de abastecimiento ante OSE</t>
  </si>
  <si>
    <t>Presentación de proyecto y solicitud de conexión a saneamiento ante OSE</t>
  </si>
  <si>
    <t>Tramites para la habilitación de instlaciones especiales (gases /  vapor de agua / aire comprimido)</t>
  </si>
  <si>
    <t>Relevamiento detallado de las  cosntrucciones existentes, y su ajuste respecto a la implentacion propuesta del nuevo proyecto</t>
  </si>
  <si>
    <t>Limpieza general del área a intervenir</t>
  </si>
  <si>
    <t>Retiro de material sobrante de excavacion y limpieza de terreno</t>
  </si>
  <si>
    <t>T01</t>
  </si>
  <si>
    <t>T02</t>
  </si>
  <si>
    <t>T03</t>
  </si>
  <si>
    <t>T04</t>
  </si>
  <si>
    <t>T05</t>
  </si>
  <si>
    <t>T06</t>
  </si>
  <si>
    <t>T07</t>
  </si>
  <si>
    <t>T08</t>
  </si>
  <si>
    <t>11.11</t>
  </si>
  <si>
    <t>11.12</t>
  </si>
  <si>
    <t>10.7</t>
  </si>
  <si>
    <t>10.8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</si>
  <si>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</si>
  <si>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</si>
  <si>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</si>
  <si>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</si>
  <si>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</si>
  <si>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</si>
  <si>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</si>
  <si>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</si>
  <si>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</si>
  <si>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AL20</t>
  </si>
  <si>
    <t>MAMPARAS</t>
  </si>
  <si>
    <t xml:space="preserve">Ceramico blanco 60x40 rectificado  en SS.HH </t>
  </si>
  <si>
    <t>INTERIOR</t>
  </si>
  <si>
    <t>Suministro y colocación de porcelanato tono gris PEI grado IV 60x60 en servicios</t>
  </si>
  <si>
    <t>EXTERIOR</t>
  </si>
  <si>
    <t>Mesadas de garnito color gris impala</t>
  </si>
  <si>
    <t xml:space="preserve">Grifería de corte automatico marca Docol </t>
  </si>
  <si>
    <t>Grifería especifica para local servicio higiénico accesible</t>
  </si>
  <si>
    <t xml:space="preserve">Grifería monocomando de pico alto </t>
  </si>
  <si>
    <t xml:space="preserve">Piletas de acero inoxidable diametro 34cm, profundidad 14cm </t>
  </si>
  <si>
    <t>Lavatorio marca Ferrum modelo Espacio local servicio higiénico accesible</t>
  </si>
  <si>
    <t>Piletas de acero inoxidable de embutir 40x34 profundidad 17.5cm en Cafeteria</t>
  </si>
  <si>
    <t>Sifones suspendidos de acero inoxidable</t>
  </si>
  <si>
    <t>Artefactos color blanco con tapas de MDF pintadas al horno</t>
  </si>
  <si>
    <t xml:space="preserve">Espejos </t>
  </si>
  <si>
    <t>Espejo  para local servicio higiénico accesible</t>
  </si>
  <si>
    <t>Secamanos</t>
  </si>
  <si>
    <t>Dispensadores de papel higienico acero inoxidable</t>
  </si>
  <si>
    <t>Divisorias internas SSHH aluminio y mdf enchapado melaminico</t>
  </si>
  <si>
    <t xml:space="preserve">Cortinas </t>
  </si>
  <si>
    <t>MESADAS</t>
  </si>
  <si>
    <t>PILETAS</t>
  </si>
  <si>
    <t>ARTEFACTOS</t>
  </si>
  <si>
    <t>ACCESORIOS</t>
  </si>
  <si>
    <t>Cielorraso placas 60x60 desmontables calidad placa pebbled o superior</t>
  </si>
  <si>
    <t>17.2</t>
  </si>
  <si>
    <t>PINTURA</t>
  </si>
  <si>
    <t>18.2</t>
  </si>
  <si>
    <t>18.3</t>
  </si>
  <si>
    <t xml:space="preserve">Enduidos interiores y pintura de paramentos verticales </t>
  </si>
  <si>
    <t>Enduidos interiores y pintura en cielorrasos de yeso</t>
  </si>
  <si>
    <t>Enduidos interiores y pintura en cenefas perimetrales de yeso</t>
  </si>
  <si>
    <t>18.4</t>
  </si>
  <si>
    <t>18.5</t>
  </si>
  <si>
    <t>18.6</t>
  </si>
  <si>
    <t>19.1</t>
  </si>
  <si>
    <t>DESAGÜES PRIMARIOS Y SECUNDARIOS</t>
  </si>
  <si>
    <t>20.1</t>
  </si>
  <si>
    <t>Ejecución de cañerías de desagues hasta la cámara 1</t>
  </si>
  <si>
    <t>Ejecución de cámaras de inspección 60x60</t>
  </si>
  <si>
    <t>Ejecución de desagües primarios y secundarios subterráneos en Cafeteria y SS.HH</t>
  </si>
  <si>
    <t>Ejecuciòn de ventilaciones</t>
  </si>
  <si>
    <t xml:space="preserve">Linea de espera para desagues de unidades interiores de aire acondicionado </t>
  </si>
  <si>
    <t>Armado de piletas y desagues  en SS.HH</t>
  </si>
  <si>
    <t xml:space="preserve">Armado de piletas y desagues en laboratorio </t>
  </si>
  <si>
    <t>20.2</t>
  </si>
  <si>
    <t>20.3</t>
  </si>
  <si>
    <t>20.4</t>
  </si>
  <si>
    <t>20.5</t>
  </si>
  <si>
    <t>20.6</t>
  </si>
  <si>
    <t>20.7</t>
  </si>
  <si>
    <t>Tendido de cañería de abastecimiento desde punto de conexión hasta llave de paso del edificio</t>
  </si>
  <si>
    <t>Llave de paso para cada local /  sector</t>
  </si>
  <si>
    <t>Armado de SSHH con suministro y colocación de artefactos con mochila y tapas MDF</t>
  </si>
  <si>
    <t>Tanques de reserva y sistema de bombeo</t>
  </si>
  <si>
    <t>20.8</t>
  </si>
  <si>
    <t>20.9</t>
  </si>
  <si>
    <t>20.10</t>
  </si>
  <si>
    <t>20.11</t>
  </si>
  <si>
    <t>20.12</t>
  </si>
  <si>
    <t xml:space="preserve"> Bajadas de pluviales  </t>
  </si>
  <si>
    <t xml:space="preserve">Ejecución de cámaras de inspección  a pie de bajadas </t>
  </si>
  <si>
    <t>Ejecución de tendido subterráneo exterior hasta punto de conexión con camara  de pluviales</t>
  </si>
  <si>
    <t>Ejecucuión de red de desague de pavimentos</t>
  </si>
  <si>
    <t>Ejecución de cámaras de recolección de pluviales en pavimentos exteriores</t>
  </si>
  <si>
    <t xml:space="preserve">Sistema de presurización y tanque de reserva </t>
  </si>
  <si>
    <t>Ejecución de red perimetral al edificio enterrada en PEAD</t>
  </si>
  <si>
    <t>Ejecución de red de cañerias  tramos exteriores en galvanizado pintado</t>
  </si>
  <si>
    <t>Ejecución de conexiones especiales para cada boca de incendio en galvanizado pintado (incluye soportes, llaves de paso, etc.)</t>
  </si>
  <si>
    <t>Ejecución de bocas de incendio (incluye cajón acero inoxidable, válvula y manguera)</t>
  </si>
  <si>
    <t xml:space="preserve">ACONDICIONAMIENTO DE AIRE </t>
  </si>
  <si>
    <t>Cañérias refrigerantes</t>
  </si>
  <si>
    <t>Ventiladores de extracción</t>
  </si>
  <si>
    <t>Ventiladores de inyección</t>
  </si>
  <si>
    <t>Rejas, Dif., Reg., Reg. Cortafuego y Puertas Acceso</t>
  </si>
  <si>
    <t>Instalación Eléctrica y Control</t>
  </si>
  <si>
    <t>Señalización e Identificación de Instalaciones</t>
  </si>
  <si>
    <t>Capacitación del Personal de Mantenimiento</t>
  </si>
  <si>
    <t>Pruebas y Ensayos (Control de Calidad)</t>
  </si>
  <si>
    <t>Regulación y Puesta en Marcha</t>
  </si>
  <si>
    <t>Ayuda a subcontrato en pase de ductos de ventilacion baños</t>
  </si>
  <si>
    <t>Ejecución de pases en fachada para conexión unidades interiores - exteriores con colocación de tapa registro estanca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</si>
  <si>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</si>
  <si>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</si>
  <si>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</si>
  <si>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</si>
  <si>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</si>
  <si>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</si>
  <si>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</si>
  <si>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</si>
  <si>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</si>
  <si>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</si>
  <si>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</si>
  <si>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</si>
  <si>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</si>
  <si>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 xml:space="preserve">INSTALACIÓN ELÉCTRICA </t>
  </si>
  <si>
    <t>Ayuda a subcontrato en pases al edificio</t>
  </si>
  <si>
    <t>Tendido exterior subterraneo y cámaras de 60x60 revestidas y registro interior</t>
  </si>
  <si>
    <t xml:space="preserve">Tablero general </t>
  </si>
  <si>
    <t>Tableros secundarios</t>
  </si>
  <si>
    <t xml:space="preserve">Tableros AA </t>
  </si>
  <si>
    <t xml:space="preserve">Canalizaciones de potencia y bandejas </t>
  </si>
  <si>
    <t>Conductores de potencia enhebrados</t>
  </si>
  <si>
    <t>Cámaras 60 x 60 para nueva canalización</t>
  </si>
  <si>
    <t>T1 (Tomacorriente tres en línea)</t>
  </si>
  <si>
    <t>T2 (Tomacorreinte schuko)</t>
  </si>
  <si>
    <t>T3 (tomacorriente tres en línea con interruptor de corte bi-polar)</t>
  </si>
  <si>
    <t>T4 (tomacorriente schuko con interruptor de corte bi-polar)</t>
  </si>
  <si>
    <t>T5 (alimentación equipo AA)</t>
  </si>
  <si>
    <t>P1 (un toma schuko + dos tomas tres en línea + dos tomas universales + dos puestos de datos)</t>
  </si>
  <si>
    <t>P2 (dos tomas universales + 2 tomas tres en linea + un toma schuko)</t>
  </si>
  <si>
    <t>Suministro e instalación de luminaria L1 panel led 60x60</t>
  </si>
  <si>
    <t>Suministro e instalación de luminaria en espejos de SSHH</t>
  </si>
  <si>
    <t>Suministro e instalación de luminaria L9 reflector con célula fotovoltaica, lampara led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</si>
  <si>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</si>
  <si>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</si>
  <si>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</si>
  <si>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</si>
  <si>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</si>
  <si>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</si>
  <si>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</si>
  <si>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</si>
  <si>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</si>
  <si>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</si>
  <si>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</si>
  <si>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</si>
  <si>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 xml:space="preserve">INSTALACIÓN TENSIONES DEBILES </t>
  </si>
  <si>
    <t>23.1</t>
  </si>
  <si>
    <t xml:space="preserve">Canalizaciones de tensiones debiles y bandejas </t>
  </si>
  <si>
    <t>Sistema de cableado estructurado Cat. 6 completo</t>
  </si>
  <si>
    <t xml:space="preserve">Rack </t>
  </si>
  <si>
    <t>Access Point</t>
  </si>
  <si>
    <t>Cableado  UTP</t>
  </si>
  <si>
    <t>Sistema de alarma de intrusos IP con detección de movimiento en áreas exteriores</t>
  </si>
  <si>
    <t>Circuito cerrado de televisión CCTV IP POE</t>
  </si>
  <si>
    <t xml:space="preserve">Sistema control de acceso </t>
  </si>
  <si>
    <t>UPS</t>
  </si>
  <si>
    <t>Puesto de datos D</t>
  </si>
  <si>
    <t>Puesto HDMI</t>
  </si>
  <si>
    <t>23.2</t>
  </si>
  <si>
    <t xml:space="preserve">INSTALACIONES ESPECIALES </t>
  </si>
  <si>
    <t>Sistema de detección y alarma de incendios con todos sus elementos</t>
  </si>
  <si>
    <t>Sistema de protección contra descargas atmosfericas</t>
  </si>
  <si>
    <t>24.1</t>
  </si>
  <si>
    <t>24.2</t>
  </si>
  <si>
    <t>24.3</t>
  </si>
  <si>
    <t>DESMOVILIZACION Y LIMPIEZA</t>
  </si>
  <si>
    <t>RECAUDOS CONFORME A OBRA</t>
  </si>
  <si>
    <t>GASTOS GENERALES</t>
  </si>
  <si>
    <t>Desmovilización general de la obra</t>
  </si>
  <si>
    <t>Limpieza general</t>
  </si>
  <si>
    <t>Limpieza fina de obra</t>
  </si>
  <si>
    <t xml:space="preserve">Planos conforme a obra con firma técnica impresos Albañilería, Estructura, Instalación eléctrica, Ac. Térmico, Instalación sanitaria, Protección contra incendios </t>
  </si>
  <si>
    <t>26.1</t>
  </si>
  <si>
    <t>25.1</t>
  </si>
  <si>
    <t>25.2</t>
  </si>
  <si>
    <t>Gastos Generales</t>
  </si>
  <si>
    <t>LLAMADO PÚBLICO Nº 01/2020</t>
  </si>
  <si>
    <t>Informe técnico de verificacion de estructuras metalicas internas</t>
  </si>
  <si>
    <t>Relleno de fosa existente</t>
  </si>
  <si>
    <t>Pozos y zanjas para instalaciones dentro del edificio</t>
  </si>
  <si>
    <t>Excavacion para contrapiso de 18cm en sector LAB-A</t>
  </si>
  <si>
    <t>Excavacion, corte de talud y recompactacion en zonas deck, conector de acceso y areas perrimetrales al edificio</t>
  </si>
  <si>
    <t>Excavacion para instalaciones (pluviales y sanitarias exteriores, acometidas de electrica, datos, servicios varios) fuera del edificio</t>
  </si>
  <si>
    <t>5.6</t>
  </si>
  <si>
    <t>Dispositivos de fundacion porticos conector</t>
  </si>
  <si>
    <t>Losas de soporte para unidadaes de aire acondicionado exterior</t>
  </si>
  <si>
    <t>Suminsitro y montaje de estructura metalica para conector</t>
  </si>
  <si>
    <t>Revision general de estructura existente de cerchas y pilares con ajustes y refuerzos</t>
  </si>
  <si>
    <t>Ejecucion de dintel en fachada principal</t>
  </si>
  <si>
    <t>CUBIERTAS</t>
  </si>
  <si>
    <t>Paneles conformados PUR con montaje (incluye retiro de cubierta existente)</t>
  </si>
  <si>
    <t>Cubierta paneles PUR conector</t>
  </si>
  <si>
    <t>Nuevos canalones con nuevas bajadas</t>
  </si>
  <si>
    <t>8.3</t>
  </si>
  <si>
    <t>CERRAMIENTOS VERTICALES EXTERIORES</t>
  </si>
  <si>
    <t>Reformulacion fachada principal con retiro de aberturas existentes, nuevo dintel y nuevo timpano</t>
  </si>
  <si>
    <t>Reparaciones de fachada lateral con tratamiento de elementos de hierro estructurales</t>
  </si>
  <si>
    <t xml:space="preserve">Ejecución de alero sobre ventanas en fachada lateral </t>
  </si>
  <si>
    <t>H01 (porton de acceso revatible fachada principal)</t>
  </si>
  <si>
    <t>Reparacion de fachadas vidriadas faldones en cubierta edificio, cambio de vidrios, reparaciones y pintura</t>
  </si>
  <si>
    <t>11.22</t>
  </si>
  <si>
    <t>CARPINTERIA EDILICIA</t>
  </si>
  <si>
    <t>C01</t>
  </si>
  <si>
    <t>C02</t>
  </si>
  <si>
    <t>C03</t>
  </si>
  <si>
    <t>C04</t>
  </si>
  <si>
    <t>14.4</t>
  </si>
  <si>
    <t>Pavimento de hormigón armado terminación superficial pulido espejo 8cm</t>
  </si>
  <si>
    <t>Pavimento de hormigón armado terminación sin pulir 8cm</t>
  </si>
  <si>
    <t>Pavimento de hormigón armado terminación pulido superficial 18cm</t>
  </si>
  <si>
    <t>Zócalo PVC h=15cm</t>
  </si>
  <si>
    <t>Suministro y colocación de piso tecnico</t>
  </si>
  <si>
    <t>Ejecucion de paviemnto hormigon armado lustrado superficial conector</t>
  </si>
  <si>
    <t>15.9</t>
  </si>
  <si>
    <t>15.10</t>
  </si>
  <si>
    <t>Deck de madera simil existente</t>
  </si>
  <si>
    <t>Baldosones de hormigon octogonales</t>
  </si>
  <si>
    <t>Pavimento exterior acceso hormigon escobillado</t>
  </si>
  <si>
    <t xml:space="preserve">EQUIPAMIENTO EDILICIO </t>
  </si>
  <si>
    <t>GRIFERÍA</t>
  </si>
  <si>
    <t>Nubes acusticas en cielorrasos aulas posteriores</t>
  </si>
  <si>
    <t xml:space="preserve">Soporte de bicicletas en acero galvanizado </t>
  </si>
  <si>
    <t>Cielorraso y cenefas de yeso fijo</t>
  </si>
  <si>
    <t>Pintura ignifuga en elementos estructurales  metálicos interiores</t>
  </si>
  <si>
    <t>Pintura una mano de convertidor y dos manos de pintura epoxi en aberturas de hierro existentes y perfiles muro exterior</t>
  </si>
  <si>
    <t>Pintura ignifuga estructura metalica conector</t>
  </si>
  <si>
    <t>INSTALACIÓN SANITARIA</t>
  </si>
  <si>
    <t>19.2</t>
  </si>
  <si>
    <t>19.3</t>
  </si>
  <si>
    <t>19.4</t>
  </si>
  <si>
    <t>19.5</t>
  </si>
  <si>
    <t>19.6</t>
  </si>
  <si>
    <t>19.7</t>
  </si>
  <si>
    <t>Abastecimiento Cafeteria, SSHH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</si>
  <si>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</si>
  <si>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</si>
  <si>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</si>
  <si>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</si>
  <si>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</si>
  <si>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</si>
  <si>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</si>
  <si>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</si>
  <si>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</si>
  <si>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</si>
  <si>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</si>
  <si>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</si>
  <si>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</si>
  <si>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</si>
  <si>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</si>
  <si>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9.3</t>
  </si>
  <si>
    <t>Unidades interiores y exteriores sistema VRV Heat Recovery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</si>
  <si>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</si>
  <si>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</si>
  <si>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</si>
  <si>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</si>
  <si>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</si>
  <si>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</si>
  <si>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</si>
  <si>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</si>
  <si>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L2</t>
  </si>
  <si>
    <t>L3</t>
  </si>
  <si>
    <t>L4</t>
  </si>
  <si>
    <t>L5</t>
  </si>
  <si>
    <t>L6</t>
  </si>
  <si>
    <t>L7</t>
  </si>
  <si>
    <t>L8</t>
  </si>
  <si>
    <t>21.22</t>
  </si>
  <si>
    <t>21.23</t>
  </si>
  <si>
    <t>21.24</t>
  </si>
  <si>
    <t>21.25</t>
  </si>
  <si>
    <t>Plan de Actuación Arqueológico
referido al Estudio de Impacto de la obra para la Ampliación</t>
  </si>
  <si>
    <t xml:space="preserve">Informes de evaluación de impacto patrimonial </t>
  </si>
  <si>
    <t>Barrales de acero inoxidable  para local servicio higiénico accesible</t>
  </si>
  <si>
    <t xml:space="preserve">Planos conforme a obra versión digital (DWG)  Albañilería, Estructura, Instalación eléctrica, Ac. Térmico, Instalación sanitaria, Protección contra incendios </t>
  </si>
  <si>
    <t xml:space="preserve"> Modelo conforme a obra en formato IFC de Albañilería, Estructura, Instalación eléctrica, Ac. Térmico, Instalación sanitaria, Protección contra incendios , ademas de los modelos nativos.</t>
  </si>
  <si>
    <t>25.3</t>
  </si>
  <si>
    <t>$ MONTO IMPONIBLE</t>
  </si>
  <si>
    <t>OBRA: Ampliación ITR Fray Bentos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</si>
</sst>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$-2C0A]\ #,##0.00"/>
    <numFmt numFmtId="165" formatCode="0.00;[Red]0.00"/>
    <numFmt numFmtId="166" formatCode="#,##0&quot;   &quot;"/>
    <numFmt numFmtId="167" formatCode="_ &quot;$U&quot;\ * #,##0.00_ ;_ &quot;$U&quot;\ * \-#,##0.00_ ;_ &quot;$U&quot;\ * &quot;-&quot;??_ ;_ @_ 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22" fillId="0" borderId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5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>
      <alignment vertical="top" wrapText="1"/>
    </xf>
    <xf numFmtId="0" fontId="21" fillId="0" borderId="3" xfId="0" applyFont="1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4" xfId="0" applyBorder="1"/>
    <xf numFmtId="0" fontId="23" fillId="5" borderId="0" xfId="7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2" fillId="3" borderId="8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23" fillId="0" borderId="1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24" fillId="0" borderId="15" xfId="0" applyFont="1" applyFill="1" applyBorder="1" applyAlignment="1">
      <alignment horizontal="left"/>
    </xf>
    <xf numFmtId="0" fontId="25" fillId="0" borderId="0" xfId="0" applyFont="1" applyBorder="1" applyAlignment="1" applyProtection="1">
      <alignment horizontal="left" vertical="top"/>
      <protection locked="0"/>
    </xf>
    <xf numFmtId="4" fontId="0" fillId="0" borderId="0" xfId="0" applyNumberFormat="1" applyFont="1" applyBorder="1" applyAlignment="1" applyProtection="1">
      <alignment horizontal="center" vertical="center"/>
    </xf>
    <xf numFmtId="4" fontId="0" fillId="0" borderId="0" xfId="0" applyNumberFormat="1"/>
    <xf numFmtId="4" fontId="0" fillId="0" borderId="14" xfId="0" applyNumberFormat="1" applyBorder="1"/>
    <xf numFmtId="4" fontId="0" fillId="0" borderId="2" xfId="0" applyNumberFormat="1" applyFont="1" applyBorder="1" applyAlignment="1" applyProtection="1">
      <alignment horizontal="center" vertical="center"/>
    </xf>
    <xf numFmtId="4" fontId="0" fillId="0" borderId="2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Border="1" applyAlignment="1" applyProtection="1">
      <alignment horizontal="center" vertical="center" wrapText="1"/>
    </xf>
    <xf numFmtId="4" fontId="8" fillId="0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 applyFill="1"/>
    <xf numFmtId="4" fontId="0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13" fillId="4" borderId="9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 applyProtection="1">
      <alignment wrapText="1"/>
    </xf>
  </cellXfs>
  <cellStyles count="15">
    <cellStyle name="Diseño" xfId="3"/>
    <cellStyle name="Excel Built-in Normal" xfId="6"/>
    <cellStyle name="Excel Built-in Normal 1" xfId="5"/>
    <cellStyle name="Excel Built-in Normal 2" xfId="4"/>
    <cellStyle name="Moneda 2" xfId="9"/>
    <cellStyle name="Moneda 3" xfId="8"/>
    <cellStyle name="Normal" xfId="0" builtinId="0"/>
    <cellStyle name="Normal 2" xfId="10"/>
    <cellStyle name="Normal 3" xfId="11"/>
    <cellStyle name="Normal 4" xfId="12"/>
    <cellStyle name="Normal 5" xfId="7"/>
    <cellStyle name="Porcentaje" xfId="1" builtinId="5"/>
    <cellStyle name="Porcentaje 2" xfId="13"/>
    <cellStyle name="Porcentaje 3" xfId="14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0"/>
  <sheetViews>
    <sheetView tabSelected="1" topLeftCell="C19" zoomScale="55" zoomScaleNormal="55" workbookViewId="0">
      <selection activeCell="L17" sqref="L17:L301"/>
    </sheetView>
  </sheetViews>
  <sheetFormatPr baseColWidth="10" defaultRowHeight="15"/>
  <cols>
    <col min="1" max="1" width="25.28515625" customWidth="1"/>
    <col min="2" max="2" width="105.285156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1" width="30.7109375" customWidth="1"/>
    <col min="12" max="12" width="30.7109375" style="88" customWidth="1"/>
  </cols>
  <sheetData>
    <row r="1" spans="1:12" s="45" customFormat="1">
      <c r="A1" s="5"/>
      <c r="B1" s="5"/>
      <c r="C1" s="5"/>
      <c r="D1" s="5"/>
      <c r="E1" s="5"/>
      <c r="F1" s="5"/>
      <c r="G1" s="5"/>
      <c r="H1" s="6"/>
      <c r="I1" s="6"/>
      <c r="J1" s="6"/>
      <c r="K1" s="6"/>
      <c r="L1" s="87"/>
    </row>
    <row r="2" spans="1:12" s="45" customFormat="1" ht="18.75" thickBot="1">
      <c r="A2" s="63"/>
      <c r="B2" s="3"/>
      <c r="C2" s="4"/>
      <c r="D2" s="5"/>
      <c r="E2" s="5"/>
      <c r="F2" s="5"/>
      <c r="G2" s="5"/>
      <c r="H2" s="6"/>
      <c r="I2" s="6"/>
      <c r="J2" s="6"/>
      <c r="K2" s="6"/>
      <c r="L2" s="87"/>
    </row>
    <row r="3" spans="1:12" ht="39.75" customHeight="1">
      <c r="A3" s="68" t="s">
        <v>65</v>
      </c>
      <c r="B3" s="102" t="s">
        <v>17</v>
      </c>
      <c r="C3" s="103"/>
      <c r="D3" s="103"/>
      <c r="E3" s="103"/>
      <c r="F3" s="103"/>
      <c r="G3" s="103"/>
      <c r="H3" s="103"/>
      <c r="I3" s="103"/>
      <c r="J3" s="104"/>
    </row>
    <row r="4" spans="1:12" ht="15" customHeight="1" thickBot="1">
      <c r="A4" s="69" t="s">
        <v>331</v>
      </c>
      <c r="B4" s="70"/>
      <c r="C4" s="71"/>
      <c r="D4" s="72"/>
      <c r="E4" s="72"/>
      <c r="F4" s="72"/>
      <c r="G4" s="72"/>
      <c r="H4" s="72"/>
      <c r="I4" s="72"/>
      <c r="J4" s="73"/>
      <c r="K4" s="72"/>
      <c r="L4" s="89"/>
    </row>
    <row r="5" spans="1:12" s="45" customFormat="1" ht="18">
      <c r="A5" s="64"/>
      <c r="B5" s="62"/>
      <c r="C5" s="4"/>
      <c r="D5" s="5"/>
      <c r="E5" s="5"/>
      <c r="F5" s="5"/>
      <c r="G5" s="5"/>
      <c r="H5" s="6"/>
      <c r="I5" s="6"/>
      <c r="J5" s="6"/>
      <c r="K5" s="6"/>
      <c r="L5" s="87"/>
    </row>
    <row r="6" spans="1:12" s="45" customFormat="1" ht="20.25">
      <c r="A6" s="65"/>
      <c r="B6" s="3"/>
      <c r="C6" s="4"/>
      <c r="D6" s="5"/>
      <c r="E6" s="5"/>
      <c r="F6" s="5"/>
      <c r="G6" s="5"/>
      <c r="H6" s="6"/>
      <c r="I6" s="6"/>
      <c r="J6" s="6"/>
      <c r="K6" s="6"/>
      <c r="L6" s="87"/>
    </row>
    <row r="7" spans="1:12" s="45" customFormat="1" ht="18">
      <c r="A7" s="63" t="s">
        <v>18</v>
      </c>
      <c r="B7" s="9"/>
      <c r="C7" s="4"/>
      <c r="D7" s="5"/>
      <c r="E7" s="5"/>
      <c r="F7" s="5"/>
      <c r="G7" s="5"/>
      <c r="H7" s="6"/>
      <c r="I7" s="6"/>
      <c r="J7" s="6"/>
      <c r="K7" s="6"/>
      <c r="L7" s="87"/>
    </row>
    <row r="8" spans="1:12" s="45" customFormat="1" ht="18">
      <c r="A8" s="63"/>
      <c r="B8" s="9"/>
      <c r="C8" s="4"/>
      <c r="D8" s="5"/>
      <c r="E8" s="5"/>
      <c r="F8" s="5"/>
      <c r="G8" s="5"/>
      <c r="H8" s="6"/>
      <c r="I8" s="6"/>
      <c r="J8" s="6"/>
      <c r="K8" s="6"/>
      <c r="L8" s="87"/>
    </row>
    <row r="9" spans="1:12" s="45" customFormat="1" ht="18.75" thickBot="1">
      <c r="A9" s="63" t="s">
        <v>19</v>
      </c>
      <c r="B9" s="9"/>
      <c r="C9" s="4"/>
      <c r="D9" s="5"/>
      <c r="E9" s="5"/>
      <c r="F9" s="5"/>
      <c r="G9" s="5"/>
      <c r="H9" s="6"/>
      <c r="I9" s="6"/>
      <c r="J9" s="6"/>
      <c r="K9" s="6"/>
      <c r="L9" s="87"/>
    </row>
    <row r="10" spans="1:12" ht="18.75" thickBot="1">
      <c r="A10" s="63"/>
      <c r="B10" s="9"/>
      <c r="C10" s="10"/>
      <c r="D10" s="11"/>
      <c r="E10" s="11"/>
      <c r="F10" s="11"/>
      <c r="G10" s="11"/>
      <c r="H10" s="108" t="s">
        <v>13</v>
      </c>
      <c r="I10" s="109"/>
      <c r="J10" s="110"/>
    </row>
    <row r="11" spans="1:12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  <c r="K11" s="6"/>
      <c r="L11" s="90"/>
    </row>
    <row r="12" spans="1:12" ht="18.75" thickBot="1">
      <c r="A12" s="12"/>
      <c r="B12" s="13"/>
      <c r="C12" s="14"/>
      <c r="D12" s="15"/>
      <c r="E12" s="15"/>
      <c r="F12" s="15"/>
      <c r="G12" s="15"/>
      <c r="H12" s="111" t="s">
        <v>13</v>
      </c>
      <c r="I12" s="112"/>
      <c r="J12" s="113"/>
    </row>
    <row r="13" spans="1:12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  <c r="K13" s="6"/>
      <c r="L13" s="90"/>
    </row>
    <row r="14" spans="1:12" ht="55.5" customHeight="1" thickBot="1">
      <c r="A14" s="114" t="s">
        <v>432</v>
      </c>
      <c r="B14" s="115"/>
      <c r="C14" s="115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0" t="s">
        <v>12</v>
      </c>
      <c r="J14" s="101"/>
      <c r="K14" s="100" t="s">
        <v>431</v>
      </c>
      <c r="L14" s="101"/>
    </row>
    <row r="15" spans="1:12" s="2" customFormat="1">
      <c r="A15" s="20"/>
      <c r="B15" s="21"/>
      <c r="C15" s="21"/>
      <c r="D15" s="35"/>
      <c r="E15" s="35"/>
      <c r="F15" s="35"/>
      <c r="G15" s="35"/>
      <c r="H15" s="36"/>
      <c r="I15" s="36"/>
      <c r="J15" s="37"/>
      <c r="K15" s="36"/>
      <c r="L15" s="91"/>
    </row>
    <row r="16" spans="1:12" s="2" customFormat="1" ht="15.75" thickBot="1">
      <c r="A16" s="20"/>
      <c r="B16" s="21"/>
      <c r="C16" s="21"/>
      <c r="D16" s="35"/>
      <c r="E16" s="35"/>
      <c r="F16" s="35"/>
      <c r="G16" s="35"/>
      <c r="H16" s="36"/>
      <c r="I16" s="36"/>
      <c r="J16" s="44"/>
      <c r="K16" s="36"/>
      <c r="L16" s="92"/>
    </row>
    <row r="17" spans="1:12" ht="21" thickBot="1">
      <c r="A17" s="22">
        <v>1</v>
      </c>
      <c r="B17" s="66" t="s">
        <v>78</v>
      </c>
      <c r="C17" s="27"/>
      <c r="D17" s="23"/>
      <c r="E17" s="24"/>
      <c r="F17" s="24"/>
      <c r="G17" s="24"/>
      <c r="H17" s="25">
        <f>SUM(G19:G24)</f>
        <v>0</v>
      </c>
      <c r="I17" s="43"/>
      <c r="J17" s="38" t="e">
        <f>SUM(I19:I24)</f>
        <v>#REF!</v>
      </c>
      <c r="K17" s="43"/>
      <c r="L17" s="93">
        <f>SUM(K19:K24)</f>
        <v>0</v>
      </c>
    </row>
    <row r="18" spans="1:12">
      <c r="A18" s="16"/>
      <c r="B18" s="28"/>
      <c r="C18" s="28"/>
      <c r="D18" s="5"/>
      <c r="E18" s="5"/>
      <c r="F18" s="5"/>
      <c r="G18" s="5"/>
      <c r="H18" s="6"/>
      <c r="I18" s="6"/>
      <c r="J18" s="46"/>
      <c r="K18" s="6"/>
      <c r="L18" s="94"/>
    </row>
    <row r="19" spans="1:12" ht="20.25">
      <c r="A19" s="67">
        <v>1.1000000000000001</v>
      </c>
      <c r="B19" s="67" t="s">
        <v>332</v>
      </c>
      <c r="D19" s="11"/>
      <c r="E19" s="26"/>
      <c r="F19" s="58"/>
      <c r="G19" s="41">
        <f t="shared" ref="G19:G22" si="0">+D19*F19</f>
        <v>0</v>
      </c>
      <c r="H19" s="6"/>
      <c r="I19" s="57" t="e">
        <f>+G19/$H$305</f>
        <v>#REF!</v>
      </c>
      <c r="K19" s="57"/>
    </row>
    <row r="20" spans="1:12" ht="20.25">
      <c r="A20" s="67">
        <v>1.2</v>
      </c>
      <c r="B20" s="67" t="s">
        <v>79</v>
      </c>
      <c r="D20" s="11"/>
      <c r="E20" s="26"/>
      <c r="F20" s="58"/>
      <c r="G20" s="41">
        <f t="shared" si="0"/>
        <v>0</v>
      </c>
      <c r="H20" s="6"/>
      <c r="I20" s="57" t="e">
        <f>+G20/$H$305</f>
        <v>#REF!</v>
      </c>
      <c r="K20" s="57"/>
    </row>
    <row r="21" spans="1:12" ht="20.25">
      <c r="A21" s="67">
        <v>1.3</v>
      </c>
      <c r="B21" s="67" t="s">
        <v>139</v>
      </c>
      <c r="D21" s="11"/>
      <c r="E21" s="26"/>
      <c r="F21" s="58"/>
      <c r="G21" s="41">
        <f t="shared" si="0"/>
        <v>0</v>
      </c>
      <c r="H21" s="6"/>
      <c r="I21" s="57" t="e">
        <f>+G21/$H$305</f>
        <v>#REF!</v>
      </c>
      <c r="K21" s="57"/>
    </row>
    <row r="22" spans="1:12" ht="20.25">
      <c r="A22" s="67">
        <v>1.4</v>
      </c>
      <c r="B22" s="67" t="s">
        <v>98</v>
      </c>
      <c r="D22" s="11"/>
      <c r="E22" s="26"/>
      <c r="F22" s="58"/>
      <c r="G22" s="41">
        <f t="shared" si="0"/>
        <v>0</v>
      </c>
      <c r="H22" s="6"/>
      <c r="I22" s="57" t="e">
        <f>+G22/$H$305</f>
        <v>#REF!</v>
      </c>
      <c r="K22" s="57"/>
    </row>
    <row r="23" spans="1:12" ht="20.25">
      <c r="A23" s="67">
        <v>1.5</v>
      </c>
      <c r="B23" s="67" t="s">
        <v>425</v>
      </c>
      <c r="D23" s="11"/>
      <c r="E23" s="26"/>
      <c r="F23" s="58"/>
      <c r="G23" s="41">
        <v>0</v>
      </c>
      <c r="H23" s="6"/>
      <c r="I23" s="57" t="e">
        <f>+G23/$H$305</f>
        <v>#REF!</v>
      </c>
      <c r="K23" s="57"/>
    </row>
    <row r="24" spans="1:12" ht="20.25">
      <c r="A24" s="67">
        <v>1.6</v>
      </c>
      <c r="B24" s="67" t="s">
        <v>426</v>
      </c>
      <c r="D24" s="11"/>
      <c r="E24" s="26"/>
      <c r="F24" s="58"/>
      <c r="G24" s="41">
        <v>0</v>
      </c>
      <c r="H24" s="6"/>
      <c r="I24" s="57" t="e">
        <f>+G24/$H$305</f>
        <v>#REF!</v>
      </c>
      <c r="K24" s="57"/>
    </row>
    <row r="25" spans="1:12" ht="21" thickBot="1">
      <c r="A25" s="67"/>
      <c r="B25" s="67"/>
      <c r="D25" s="11"/>
      <c r="E25" s="26"/>
      <c r="F25" s="58"/>
      <c r="G25" s="35"/>
      <c r="H25" s="36"/>
      <c r="I25" s="61"/>
      <c r="K25" s="57"/>
    </row>
    <row r="26" spans="1:12" ht="21" thickBot="1">
      <c r="A26" s="22" t="s">
        <v>0</v>
      </c>
      <c r="B26" s="66" t="s">
        <v>80</v>
      </c>
      <c r="C26" s="27"/>
      <c r="D26" s="23"/>
      <c r="E26" s="24"/>
      <c r="F26" s="24"/>
      <c r="G26" s="24"/>
      <c r="H26" s="25">
        <f>SUM(G28:G36)</f>
        <v>0</v>
      </c>
      <c r="I26" s="43"/>
      <c r="J26" s="38" t="e">
        <f>SUM(I28:I36)</f>
        <v>#REF!</v>
      </c>
      <c r="K26" s="43"/>
      <c r="L26" s="93">
        <f>SUM(K28:K36)</f>
        <v>0</v>
      </c>
    </row>
    <row r="27" spans="1:12">
      <c r="A27" s="16"/>
      <c r="B27" s="28"/>
      <c r="C27" s="28"/>
      <c r="D27" s="5"/>
      <c r="E27" s="5"/>
      <c r="F27" s="5"/>
      <c r="G27" s="5"/>
      <c r="H27" s="6"/>
      <c r="I27" s="6"/>
      <c r="J27" s="46"/>
      <c r="K27" s="6"/>
      <c r="L27" s="94"/>
    </row>
    <row r="28" spans="1:12" ht="30.75" customHeight="1">
      <c r="A28" s="67" t="s">
        <v>1</v>
      </c>
      <c r="B28" s="67" t="s">
        <v>81</v>
      </c>
      <c r="C28" s="40"/>
      <c r="D28" s="11"/>
      <c r="E28" s="26"/>
      <c r="F28" s="58"/>
      <c r="G28" s="41">
        <f t="shared" ref="G28" si="1">+D28*F28</f>
        <v>0</v>
      </c>
      <c r="H28" s="6"/>
      <c r="I28" s="57" t="e">
        <f>+G28/$H$305</f>
        <v>#REF!</v>
      </c>
      <c r="K28" s="57"/>
    </row>
    <row r="29" spans="1:12" ht="20.25">
      <c r="A29" s="67" t="s">
        <v>68</v>
      </c>
      <c r="B29" s="67" t="s">
        <v>82</v>
      </c>
      <c r="C29" s="40"/>
      <c r="D29" s="11"/>
      <c r="E29" s="26"/>
      <c r="F29" s="58"/>
      <c r="G29" s="41">
        <f t="shared" ref="G29:G36" si="2">+D29*F29</f>
        <v>0</v>
      </c>
      <c r="H29" s="6"/>
      <c r="I29" s="57" t="e">
        <f>+G29/$H$305</f>
        <v>#REF!</v>
      </c>
      <c r="K29" s="57"/>
    </row>
    <row r="30" spans="1:12" ht="20.25">
      <c r="A30" s="67" t="s">
        <v>69</v>
      </c>
      <c r="B30" s="67" t="s">
        <v>83</v>
      </c>
      <c r="C30" s="40"/>
      <c r="D30" s="11"/>
      <c r="E30" s="26"/>
      <c r="F30" s="58"/>
      <c r="G30" s="41">
        <f t="shared" si="2"/>
        <v>0</v>
      </c>
      <c r="H30" s="6"/>
      <c r="I30" s="57" t="e">
        <f>+G30/$H$305</f>
        <v>#REF!</v>
      </c>
      <c r="K30" s="57"/>
    </row>
    <row r="31" spans="1:12" ht="20.25">
      <c r="A31" s="67" t="s">
        <v>70</v>
      </c>
      <c r="B31" s="67" t="s">
        <v>84</v>
      </c>
      <c r="C31" s="40"/>
      <c r="D31" s="11"/>
      <c r="E31" s="26"/>
      <c r="F31" s="58"/>
      <c r="G31" s="41">
        <f t="shared" si="2"/>
        <v>0</v>
      </c>
      <c r="H31" s="6"/>
      <c r="I31" s="57" t="e">
        <f>+G31/$H$305</f>
        <v>#REF!</v>
      </c>
      <c r="K31" s="57"/>
    </row>
    <row r="32" spans="1:12" ht="20.25">
      <c r="A32" s="67" t="s">
        <v>71</v>
      </c>
      <c r="B32" s="67" t="s">
        <v>85</v>
      </c>
      <c r="C32" s="40"/>
      <c r="D32" s="11"/>
      <c r="E32" s="26"/>
      <c r="F32" s="58"/>
      <c r="G32" s="41">
        <f t="shared" si="2"/>
        <v>0</v>
      </c>
      <c r="H32" s="6"/>
      <c r="I32" s="57" t="e">
        <f>+G32/$H$305</f>
        <v>#REF!</v>
      </c>
      <c r="K32" s="57"/>
    </row>
    <row r="33" spans="1:12" ht="20.25">
      <c r="A33" s="67" t="s">
        <v>72</v>
      </c>
      <c r="B33" s="67" t="s">
        <v>86</v>
      </c>
      <c r="C33" s="40"/>
      <c r="D33" s="11"/>
      <c r="E33" s="26"/>
      <c r="F33" s="58"/>
      <c r="G33" s="41">
        <f t="shared" si="2"/>
        <v>0</v>
      </c>
      <c r="H33" s="6"/>
      <c r="I33" s="57" t="e">
        <f>+G33/$H$305</f>
        <v>#REF!</v>
      </c>
      <c r="K33" s="57"/>
    </row>
    <row r="34" spans="1:12" ht="20.25">
      <c r="A34" s="67" t="s">
        <v>73</v>
      </c>
      <c r="B34" s="67" t="s">
        <v>87</v>
      </c>
      <c r="C34" s="40"/>
      <c r="D34" s="11"/>
      <c r="E34" s="26"/>
      <c r="F34" s="58"/>
      <c r="G34" s="41">
        <f t="shared" si="2"/>
        <v>0</v>
      </c>
      <c r="H34" s="6"/>
      <c r="I34" s="57" t="e">
        <f>+G34/$H$305</f>
        <v>#REF!</v>
      </c>
      <c r="K34" s="57"/>
    </row>
    <row r="35" spans="1:12" ht="20.25">
      <c r="A35" s="67" t="s">
        <v>140</v>
      </c>
      <c r="B35" s="67" t="s">
        <v>142</v>
      </c>
      <c r="C35" s="40"/>
      <c r="D35" s="11"/>
      <c r="E35" s="26"/>
      <c r="F35" s="58"/>
      <c r="G35" s="41">
        <f t="shared" si="2"/>
        <v>0</v>
      </c>
      <c r="H35" s="6"/>
      <c r="I35" s="57" t="e">
        <f>+G35/$H$305</f>
        <v>#REF!</v>
      </c>
      <c r="K35" s="57"/>
    </row>
    <row r="36" spans="1:12" ht="20.25">
      <c r="A36" s="67" t="s">
        <v>141</v>
      </c>
      <c r="B36" s="67" t="s">
        <v>143</v>
      </c>
      <c r="C36" s="40"/>
      <c r="D36" s="11"/>
      <c r="E36" s="26"/>
      <c r="F36" s="58"/>
      <c r="G36" s="41">
        <f t="shared" si="2"/>
        <v>0</v>
      </c>
      <c r="H36" s="6"/>
      <c r="I36" s="57" t="e">
        <f>+G36/$H$305</f>
        <v>#REF!</v>
      </c>
      <c r="K36" s="57"/>
    </row>
    <row r="37" spans="1:12" s="2" customFormat="1" ht="16.5" thickBot="1">
      <c r="A37" s="30"/>
      <c r="B37" s="40"/>
      <c r="C37" s="40"/>
      <c r="D37" s="35"/>
      <c r="E37" s="35"/>
      <c r="F37" s="35"/>
      <c r="G37" s="35"/>
      <c r="H37" s="36"/>
      <c r="I37" s="36"/>
      <c r="J37" s="47"/>
      <c r="K37" s="36"/>
      <c r="L37" s="95"/>
    </row>
    <row r="38" spans="1:12" ht="21" thickBot="1">
      <c r="A38" s="22">
        <v>3</v>
      </c>
      <c r="B38" s="66" t="s">
        <v>88</v>
      </c>
      <c r="C38" s="27"/>
      <c r="D38" s="23"/>
      <c r="E38" s="24"/>
      <c r="F38" s="24"/>
      <c r="G38" s="24"/>
      <c r="H38" s="25">
        <f>SUM(G40:G47)</f>
        <v>0</v>
      </c>
      <c r="I38" s="43"/>
      <c r="J38" s="38" t="e">
        <f>SUM(I40:I47)</f>
        <v>#REF!</v>
      </c>
      <c r="K38" s="43"/>
      <c r="L38" s="93">
        <f>SUM(K40:K47)</f>
        <v>0</v>
      </c>
    </row>
    <row r="39" spans="1:12" ht="15.75">
      <c r="A39" s="31"/>
      <c r="B39" s="67"/>
      <c r="C39" s="32"/>
      <c r="D39" s="5"/>
      <c r="E39" s="5"/>
      <c r="F39" s="5"/>
      <c r="G39" s="5"/>
      <c r="H39" s="6"/>
      <c r="I39" s="6"/>
      <c r="J39" s="48"/>
      <c r="K39" s="6"/>
      <c r="L39" s="94"/>
    </row>
    <row r="40" spans="1:12" ht="15.75">
      <c r="A40" s="42" t="s">
        <v>20</v>
      </c>
      <c r="B40" s="67" t="s">
        <v>89</v>
      </c>
      <c r="C40" s="32"/>
      <c r="D40" s="5"/>
      <c r="E40" s="5"/>
      <c r="F40" s="5"/>
      <c r="G40" s="41">
        <f t="shared" ref="G40:G47" si="3">+D40*F40</f>
        <v>0</v>
      </c>
      <c r="H40" s="6"/>
      <c r="I40" s="57" t="e">
        <f>+G40/$H$305</f>
        <v>#REF!</v>
      </c>
      <c r="J40" s="48"/>
      <c r="K40" s="57"/>
      <c r="L40" s="94"/>
    </row>
    <row r="41" spans="1:12" ht="54.75" customHeight="1">
      <c r="A41" s="42" t="s">
        <v>21</v>
      </c>
      <c r="B41" s="67" t="s">
        <v>90</v>
      </c>
      <c r="C41" s="32"/>
      <c r="D41" s="5"/>
      <c r="E41" s="5"/>
      <c r="F41" s="5"/>
      <c r="G41" s="41">
        <f t="shared" si="3"/>
        <v>0</v>
      </c>
      <c r="H41" s="6"/>
      <c r="I41" s="57" t="e">
        <f>+G41/$H$305</f>
        <v>#REF!</v>
      </c>
      <c r="J41" s="48"/>
      <c r="K41" s="57"/>
      <c r="L41" s="94"/>
    </row>
    <row r="42" spans="1:12" ht="46.5" customHeight="1">
      <c r="A42" s="42" t="s">
        <v>22</v>
      </c>
      <c r="B42" s="67" t="s">
        <v>91</v>
      </c>
      <c r="C42" s="32"/>
      <c r="D42" s="5"/>
      <c r="E42" s="5"/>
      <c r="F42" s="5"/>
      <c r="G42" s="41">
        <f t="shared" si="3"/>
        <v>0</v>
      </c>
      <c r="H42" s="6"/>
      <c r="I42" s="57" t="e">
        <f>+G42/$H$305</f>
        <v>#REF!</v>
      </c>
      <c r="J42" s="48"/>
      <c r="K42" s="57"/>
      <c r="L42" s="94"/>
    </row>
    <row r="43" spans="1:12" ht="19.5" customHeight="1">
      <c r="A43" s="42" t="s">
        <v>94</v>
      </c>
      <c r="B43" s="67" t="s">
        <v>92</v>
      </c>
      <c r="C43" s="29"/>
      <c r="D43" s="11"/>
      <c r="E43" s="26"/>
      <c r="F43" s="58"/>
      <c r="G43" s="41">
        <f t="shared" si="3"/>
        <v>0</v>
      </c>
      <c r="H43" s="6"/>
      <c r="I43" s="57" t="e">
        <f>+G43/$H$305</f>
        <v>#REF!</v>
      </c>
      <c r="K43" s="57"/>
    </row>
    <row r="44" spans="1:12" ht="20.25">
      <c r="A44" s="42" t="s">
        <v>95</v>
      </c>
      <c r="B44" s="67" t="s">
        <v>146</v>
      </c>
      <c r="C44" s="29"/>
      <c r="D44" s="11"/>
      <c r="E44" s="26"/>
      <c r="F44" s="58"/>
      <c r="G44" s="41">
        <f t="shared" si="3"/>
        <v>0</v>
      </c>
      <c r="H44" s="6"/>
      <c r="I44" s="57" t="e">
        <f>+G44/$H$305</f>
        <v>#REF!</v>
      </c>
      <c r="K44" s="57"/>
    </row>
    <row r="45" spans="1:12" ht="20.25">
      <c r="A45" s="42" t="s">
        <v>96</v>
      </c>
      <c r="B45" s="67" t="s">
        <v>147</v>
      </c>
      <c r="C45" s="29"/>
      <c r="D45" s="11"/>
      <c r="E45" s="26"/>
      <c r="F45" s="58"/>
      <c r="G45" s="41">
        <f t="shared" si="3"/>
        <v>0</v>
      </c>
      <c r="H45" s="6"/>
      <c r="I45" s="57" t="e">
        <f>+G45/$H$305</f>
        <v>#REF!</v>
      </c>
      <c r="K45" s="57"/>
    </row>
    <row r="46" spans="1:12" ht="20.25">
      <c r="A46" s="42" t="s">
        <v>144</v>
      </c>
      <c r="B46" s="67" t="s">
        <v>93</v>
      </c>
      <c r="C46" s="29"/>
      <c r="D46" s="11"/>
      <c r="E46" s="26"/>
      <c r="F46" s="58"/>
      <c r="G46" s="41">
        <f t="shared" si="3"/>
        <v>0</v>
      </c>
      <c r="H46" s="6"/>
      <c r="I46" s="57" t="e">
        <f>+G46/$H$305</f>
        <v>#REF!</v>
      </c>
      <c r="K46" s="57"/>
    </row>
    <row r="47" spans="1:12" ht="40.5" customHeight="1">
      <c r="A47" s="42" t="s">
        <v>145</v>
      </c>
      <c r="B47" s="67" t="s">
        <v>148</v>
      </c>
      <c r="C47" s="29"/>
      <c r="D47" s="11"/>
      <c r="E47" s="26"/>
      <c r="F47" s="58"/>
      <c r="G47" s="41">
        <f t="shared" si="3"/>
        <v>0</v>
      </c>
      <c r="H47" s="6"/>
      <c r="I47" s="57" t="e">
        <f>+G47/$H$305</f>
        <v>#REF!</v>
      </c>
      <c r="K47" s="57"/>
    </row>
    <row r="48" spans="1:12" ht="21" thickBot="1">
      <c r="A48" s="42"/>
      <c r="B48" s="40"/>
      <c r="C48" s="29"/>
      <c r="D48" s="11"/>
      <c r="E48" s="26"/>
      <c r="F48" s="58"/>
      <c r="G48" s="35"/>
      <c r="H48" s="36"/>
      <c r="I48" s="61"/>
      <c r="K48" s="61"/>
    </row>
    <row r="49" spans="1:12" ht="21" thickBot="1">
      <c r="A49" s="22">
        <v>4</v>
      </c>
      <c r="B49" s="66" t="s">
        <v>97</v>
      </c>
      <c r="C49" s="27"/>
      <c r="D49" s="23"/>
      <c r="E49" s="24"/>
      <c r="F49" s="24"/>
      <c r="G49" s="24"/>
      <c r="H49" s="25">
        <f>SUM(G51:G53)</f>
        <v>0</v>
      </c>
      <c r="I49" s="43"/>
      <c r="J49" s="38" t="e">
        <f>SUM(I51:I53)</f>
        <v>#REF!</v>
      </c>
      <c r="K49" s="43"/>
      <c r="L49" s="93">
        <f>SUM(K51:K53)</f>
        <v>0</v>
      </c>
    </row>
    <row r="50" spans="1:12">
      <c r="A50" s="31"/>
      <c r="B50" s="28"/>
      <c r="C50" s="32"/>
      <c r="D50" s="5"/>
      <c r="E50" s="5"/>
      <c r="F50" s="5"/>
      <c r="G50" s="5"/>
      <c r="H50" s="6"/>
      <c r="I50" s="6"/>
      <c r="J50" s="48"/>
      <c r="K50" s="6"/>
      <c r="L50" s="94"/>
    </row>
    <row r="51" spans="1:12" ht="15.75">
      <c r="A51" s="39" t="s">
        <v>2</v>
      </c>
      <c r="B51" s="67" t="s">
        <v>149</v>
      </c>
      <c r="C51" s="67"/>
      <c r="D51" s="11"/>
      <c r="E51" s="26"/>
      <c r="F51" s="11"/>
      <c r="G51" s="41">
        <f t="shared" ref="G51" si="4">+D51*F51</f>
        <v>0</v>
      </c>
      <c r="H51" s="6"/>
      <c r="I51" s="57" t="e">
        <f>+G51/$H$305</f>
        <v>#REF!</v>
      </c>
      <c r="K51" s="57"/>
    </row>
    <row r="52" spans="1:12" ht="15.75">
      <c r="A52" s="39" t="s">
        <v>15</v>
      </c>
      <c r="B52" s="67" t="s">
        <v>150</v>
      </c>
      <c r="C52" s="67"/>
      <c r="D52" s="11"/>
      <c r="E52" s="26"/>
      <c r="F52" s="11"/>
      <c r="G52" s="41">
        <f t="shared" ref="G52:G53" si="5">+D52*F52</f>
        <v>0</v>
      </c>
      <c r="H52" s="6"/>
      <c r="I52" s="57" t="e">
        <f>+G52/$H$305</f>
        <v>#REF!</v>
      </c>
      <c r="K52" s="57"/>
    </row>
    <row r="53" spans="1:12" ht="15.75">
      <c r="A53" s="39" t="s">
        <v>16</v>
      </c>
      <c r="B53" s="67" t="s">
        <v>99</v>
      </c>
      <c r="C53" s="67"/>
      <c r="D53" s="11"/>
      <c r="E53" s="26"/>
      <c r="F53" s="11"/>
      <c r="G53" s="41">
        <f t="shared" si="5"/>
        <v>0</v>
      </c>
      <c r="H53" s="6"/>
      <c r="I53" s="57" t="e">
        <f>+G53/$H$305</f>
        <v>#REF!</v>
      </c>
      <c r="K53" s="57"/>
    </row>
    <row r="54" spans="1:12" ht="16.5" thickBot="1">
      <c r="A54" s="30"/>
      <c r="B54" s="67"/>
      <c r="C54" s="67"/>
      <c r="D54" s="35"/>
      <c r="E54" s="35"/>
      <c r="F54" s="35"/>
      <c r="G54" s="35"/>
      <c r="H54" s="36"/>
      <c r="I54" s="36"/>
      <c r="J54" s="49"/>
      <c r="K54" s="36"/>
      <c r="L54" s="92"/>
    </row>
    <row r="55" spans="1:12" ht="21" thickBot="1">
      <c r="A55" s="22">
        <v>5</v>
      </c>
      <c r="B55" s="66" t="s">
        <v>100</v>
      </c>
      <c r="C55" s="27"/>
      <c r="D55" s="23"/>
      <c r="E55" s="24"/>
      <c r="F55" s="24"/>
      <c r="G55" s="24"/>
      <c r="H55" s="25">
        <f>SUM(G57:G62)</f>
        <v>0</v>
      </c>
      <c r="I55" s="43"/>
      <c r="J55" s="38" t="e">
        <f>SUM(I57:I62)</f>
        <v>#REF!</v>
      </c>
      <c r="K55" s="43"/>
      <c r="L55" s="93">
        <f>SUM(K57:K62)</f>
        <v>0</v>
      </c>
    </row>
    <row r="56" spans="1:12" ht="15.75">
      <c r="A56" s="33"/>
      <c r="B56" s="67"/>
      <c r="C56" s="28"/>
      <c r="D56" s="5"/>
      <c r="E56" s="5"/>
      <c r="F56" s="5"/>
      <c r="G56" s="5"/>
      <c r="H56" s="6"/>
      <c r="I56" s="6"/>
      <c r="J56" s="46"/>
      <c r="K56" s="6"/>
      <c r="L56" s="94"/>
    </row>
    <row r="57" spans="1:12" s="2" customFormat="1" ht="20.25">
      <c r="A57" s="39" t="s">
        <v>3</v>
      </c>
      <c r="B57" s="67" t="s">
        <v>333</v>
      </c>
      <c r="C57" s="67"/>
      <c r="D57" s="11"/>
      <c r="E57" s="26"/>
      <c r="F57" s="60"/>
      <c r="G57" s="41">
        <f t="shared" ref="G57:G61" si="6">+D57*F57</f>
        <v>0</v>
      </c>
      <c r="H57" s="6"/>
      <c r="I57" s="57" t="e">
        <f>+G57/$H$305</f>
        <v>#REF!</v>
      </c>
      <c r="K57" s="57"/>
      <c r="L57" s="96"/>
    </row>
    <row r="58" spans="1:12" s="2" customFormat="1" ht="20.25">
      <c r="A58" s="39" t="s">
        <v>23</v>
      </c>
      <c r="B58" s="67" t="s">
        <v>334</v>
      </c>
      <c r="C58" s="67"/>
      <c r="D58" s="11"/>
      <c r="E58" s="26"/>
      <c r="F58" s="60"/>
      <c r="G58" s="41">
        <f t="shared" si="6"/>
        <v>0</v>
      </c>
      <c r="H58" s="6"/>
      <c r="I58" s="57" t="e">
        <f>+G58/$H$305</f>
        <v>#REF!</v>
      </c>
      <c r="K58" s="57"/>
      <c r="L58" s="96"/>
    </row>
    <row r="59" spans="1:12" s="2" customFormat="1" ht="20.25">
      <c r="A59" s="39" t="s">
        <v>24</v>
      </c>
      <c r="B59" s="67" t="s">
        <v>335</v>
      </c>
      <c r="C59" s="67"/>
      <c r="D59" s="11"/>
      <c r="E59" s="26"/>
      <c r="F59" s="60"/>
      <c r="G59" s="41">
        <f t="shared" si="6"/>
        <v>0</v>
      </c>
      <c r="H59" s="6"/>
      <c r="I59" s="57" t="e">
        <f>+G59/$H$305</f>
        <v>#REF!</v>
      </c>
      <c r="K59" s="57"/>
      <c r="L59" s="96"/>
    </row>
    <row r="60" spans="1:12" s="2" customFormat="1" ht="20.25">
      <c r="A60" s="39" t="s">
        <v>27</v>
      </c>
      <c r="B60" s="67" t="s">
        <v>336</v>
      </c>
      <c r="C60" s="67"/>
      <c r="D60" s="11"/>
      <c r="E60" s="26"/>
      <c r="F60" s="60"/>
      <c r="G60" s="41">
        <f t="shared" si="6"/>
        <v>0</v>
      </c>
      <c r="H60" s="6"/>
      <c r="I60" s="57" t="e">
        <f>+G60/$H$305</f>
        <v>#REF!</v>
      </c>
      <c r="K60" s="57"/>
      <c r="L60" s="96"/>
    </row>
    <row r="61" spans="1:12" s="2" customFormat="1" ht="20.25">
      <c r="A61" s="39" t="s">
        <v>35</v>
      </c>
      <c r="B61" s="67" t="s">
        <v>151</v>
      </c>
      <c r="C61" s="67"/>
      <c r="D61" s="11"/>
      <c r="E61" s="26"/>
      <c r="F61" s="60"/>
      <c r="G61" s="41">
        <f t="shared" si="6"/>
        <v>0</v>
      </c>
      <c r="H61" s="6"/>
      <c r="I61" s="57" t="e">
        <f>+G61/$H$305</f>
        <v>#REF!</v>
      </c>
      <c r="K61" s="57"/>
      <c r="L61" s="96"/>
    </row>
    <row r="62" spans="1:12" s="2" customFormat="1" ht="21" customHeight="1">
      <c r="A62" s="39" t="s">
        <v>338</v>
      </c>
      <c r="B62" s="67" t="s">
        <v>337</v>
      </c>
      <c r="C62" s="67"/>
      <c r="D62" s="11"/>
      <c r="E62" s="26"/>
      <c r="F62" s="60"/>
      <c r="G62" s="41">
        <v>0</v>
      </c>
      <c r="H62" s="6"/>
      <c r="I62" s="57" t="e">
        <f>+G62/$H$305</f>
        <v>#REF!</v>
      </c>
      <c r="K62" s="57"/>
      <c r="L62" s="96"/>
    </row>
    <row r="63" spans="1:12" ht="15.75" thickBot="1">
      <c r="A63" s="30"/>
      <c r="B63" s="105"/>
      <c r="C63" s="105"/>
      <c r="D63" s="35"/>
      <c r="E63" s="35"/>
      <c r="F63" s="35"/>
      <c r="G63" s="35"/>
      <c r="H63" s="36"/>
      <c r="I63" s="36"/>
      <c r="J63" s="36"/>
      <c r="K63" s="36"/>
      <c r="L63" s="97"/>
    </row>
    <row r="64" spans="1:12" ht="21" thickBot="1">
      <c r="A64" s="22">
        <v>6</v>
      </c>
      <c r="B64" s="66" t="s">
        <v>101</v>
      </c>
      <c r="C64" s="27"/>
      <c r="D64" s="23"/>
      <c r="E64" s="24"/>
      <c r="F64" s="24"/>
      <c r="G64" s="24"/>
      <c r="H64" s="25">
        <f>SUM(G66:G67)</f>
        <v>0</v>
      </c>
      <c r="I64" s="43"/>
      <c r="J64" s="38" t="e">
        <f>SUM(I66:I67)</f>
        <v>#REF!</v>
      </c>
      <c r="K64" s="43"/>
      <c r="L64" s="93">
        <f>SUM(K66:K67)</f>
        <v>0</v>
      </c>
    </row>
    <row r="65" spans="1:12">
      <c r="A65" s="33"/>
      <c r="B65" s="34"/>
      <c r="C65" s="28"/>
      <c r="D65" s="5"/>
      <c r="E65" s="5"/>
      <c r="F65" s="5"/>
      <c r="G65" s="5"/>
      <c r="H65" s="6"/>
      <c r="I65" s="6"/>
      <c r="J65" s="46"/>
      <c r="K65" s="6"/>
      <c r="L65" s="94"/>
    </row>
    <row r="66" spans="1:12" s="2" customFormat="1" ht="29.25" customHeight="1">
      <c r="A66" s="39" t="s">
        <v>4</v>
      </c>
      <c r="B66" s="67" t="s">
        <v>339</v>
      </c>
      <c r="C66" s="29"/>
      <c r="D66" s="11"/>
      <c r="E66" s="26"/>
      <c r="F66" s="11"/>
      <c r="G66" s="41">
        <f t="shared" ref="G66:G67" si="7">+D66*F66</f>
        <v>0</v>
      </c>
      <c r="H66" s="6"/>
      <c r="I66" s="57" t="e">
        <f>+G66/$H$305</f>
        <v>#REF!</v>
      </c>
      <c r="K66" s="57"/>
      <c r="L66" s="96"/>
    </row>
    <row r="67" spans="1:12" s="2" customFormat="1" ht="15.75">
      <c r="A67" s="39" t="s">
        <v>5</v>
      </c>
      <c r="B67" s="67" t="s">
        <v>340</v>
      </c>
      <c r="C67" s="40"/>
      <c r="D67" s="11"/>
      <c r="E67" s="26"/>
      <c r="F67" s="11"/>
      <c r="G67" s="41">
        <f t="shared" si="7"/>
        <v>0</v>
      </c>
      <c r="H67" s="6"/>
      <c r="I67" s="57" t="e">
        <f>+G67/$H$305</f>
        <v>#REF!</v>
      </c>
      <c r="K67" s="57"/>
      <c r="L67" s="96"/>
    </row>
    <row r="68" spans="1:12" ht="16.5" thickBot="1">
      <c r="A68" s="30"/>
      <c r="B68" s="40"/>
      <c r="C68" s="40"/>
      <c r="D68" s="35"/>
      <c r="E68" s="35"/>
      <c r="F68" s="35"/>
      <c r="G68" s="35"/>
      <c r="H68" s="36"/>
      <c r="I68" s="36"/>
      <c r="J68" s="47"/>
      <c r="K68" s="36"/>
      <c r="L68" s="95"/>
    </row>
    <row r="69" spans="1:12" ht="21" thickBot="1">
      <c r="A69" s="22">
        <v>7</v>
      </c>
      <c r="B69" s="66" t="s">
        <v>102</v>
      </c>
      <c r="C69" s="27"/>
      <c r="D69" s="23"/>
      <c r="E69" s="24"/>
      <c r="F69" s="24"/>
      <c r="G69" s="24"/>
      <c r="H69" s="25">
        <f>SUM(G71:G73)</f>
        <v>0</v>
      </c>
      <c r="I69" s="43"/>
      <c r="J69" s="38" t="e">
        <f>SUM(I71:I73)</f>
        <v>#REF!</v>
      </c>
      <c r="K69" s="43"/>
      <c r="L69" s="93">
        <f>SUM(K71:K73)</f>
        <v>0</v>
      </c>
    </row>
    <row r="70" spans="1:12">
      <c r="A70" s="33"/>
      <c r="B70" s="34"/>
      <c r="C70" s="28"/>
      <c r="D70" s="5"/>
      <c r="E70" s="5"/>
      <c r="F70" s="5"/>
      <c r="G70" s="5"/>
      <c r="H70" s="6"/>
      <c r="I70" s="6"/>
      <c r="J70" s="46"/>
      <c r="K70" s="6"/>
      <c r="L70" s="94"/>
    </row>
    <row r="71" spans="1:12" s="2" customFormat="1" ht="15.75">
      <c r="A71" s="39" t="s">
        <v>6</v>
      </c>
      <c r="B71" s="67" t="s">
        <v>341</v>
      </c>
      <c r="C71" s="29"/>
      <c r="D71" s="11"/>
      <c r="E71" s="26"/>
      <c r="F71" s="11"/>
      <c r="G71" s="41">
        <f t="shared" ref="G71:G73" si="8">+D71*F71</f>
        <v>0</v>
      </c>
      <c r="H71" s="6"/>
      <c r="I71" s="57" t="e">
        <f>+G71/$H$305</f>
        <v>#REF!</v>
      </c>
      <c r="K71" s="57"/>
      <c r="L71" s="96"/>
    </row>
    <row r="72" spans="1:12" s="2" customFormat="1" ht="15.75">
      <c r="A72" s="39" t="s">
        <v>25</v>
      </c>
      <c r="B72" s="67" t="s">
        <v>342</v>
      </c>
      <c r="C72" s="29"/>
      <c r="D72" s="11"/>
      <c r="E72" s="26"/>
      <c r="F72" s="11"/>
      <c r="G72" s="41">
        <f t="shared" si="8"/>
        <v>0</v>
      </c>
      <c r="H72" s="6"/>
      <c r="I72" s="57" t="e">
        <f>+G72/$H$305</f>
        <v>#REF!</v>
      </c>
      <c r="K72" s="57"/>
      <c r="L72" s="96"/>
    </row>
    <row r="73" spans="1:12" s="2" customFormat="1" ht="15.75">
      <c r="A73" s="39" t="s">
        <v>26</v>
      </c>
      <c r="B73" s="67" t="s">
        <v>343</v>
      </c>
      <c r="C73" s="29"/>
      <c r="D73" s="11"/>
      <c r="E73" s="26"/>
      <c r="F73" s="11"/>
      <c r="G73" s="41">
        <f t="shared" si="8"/>
        <v>0</v>
      </c>
      <c r="H73" s="6"/>
      <c r="I73" s="57" t="e">
        <f>+G73/$H$305</f>
        <v>#REF!</v>
      </c>
      <c r="K73" s="57"/>
      <c r="L73" s="96"/>
    </row>
    <row r="74" spans="1:12" ht="15.75" thickBot="1">
      <c r="A74" s="30"/>
      <c r="B74" s="105"/>
      <c r="C74" s="105"/>
      <c r="D74" s="35"/>
      <c r="E74" s="35"/>
      <c r="F74" s="35"/>
      <c r="G74" s="35"/>
      <c r="H74" s="36"/>
      <c r="I74" s="36"/>
      <c r="J74" s="47"/>
      <c r="K74" s="36"/>
      <c r="L74" s="95"/>
    </row>
    <row r="75" spans="1:12" ht="21" thickBot="1">
      <c r="A75" s="22">
        <v>8</v>
      </c>
      <c r="B75" s="66" t="s">
        <v>344</v>
      </c>
      <c r="C75" s="27"/>
      <c r="D75" s="23"/>
      <c r="E75" s="24"/>
      <c r="F75" s="24"/>
      <c r="G75" s="24"/>
      <c r="H75" s="25">
        <f>SUM(G77:G79)</f>
        <v>0</v>
      </c>
      <c r="I75" s="43"/>
      <c r="J75" s="38" t="e">
        <f>SUM(I77:I78)</f>
        <v>#REF!</v>
      </c>
      <c r="K75" s="43"/>
      <c r="L75" s="93">
        <f>SUM(K77:K78)</f>
        <v>0</v>
      </c>
    </row>
    <row r="76" spans="1:12">
      <c r="A76" s="33"/>
      <c r="B76" s="34"/>
      <c r="C76" s="28"/>
      <c r="D76" s="5"/>
      <c r="E76" s="5"/>
      <c r="F76" s="5"/>
      <c r="G76" s="5"/>
      <c r="H76" s="6"/>
      <c r="I76" s="6"/>
      <c r="J76" s="46"/>
      <c r="K76" s="6"/>
      <c r="L76" s="94"/>
    </row>
    <row r="77" spans="1:12" s="2" customFormat="1" ht="15.75">
      <c r="A77" s="39" t="s">
        <v>28</v>
      </c>
      <c r="B77" s="67" t="s">
        <v>345</v>
      </c>
      <c r="C77" s="29"/>
      <c r="D77" s="11"/>
      <c r="E77" s="26"/>
      <c r="F77" s="11"/>
      <c r="G77" s="41">
        <f t="shared" ref="G77:G78" si="9">+D77*F77</f>
        <v>0</v>
      </c>
      <c r="H77" s="6"/>
      <c r="I77" s="57" t="e">
        <f>+G77/$H$305</f>
        <v>#REF!</v>
      </c>
      <c r="K77" s="57"/>
      <c r="L77" s="96"/>
    </row>
    <row r="78" spans="1:12" s="2" customFormat="1" ht="18.75" customHeight="1">
      <c r="A78" s="39" t="s">
        <v>29</v>
      </c>
      <c r="B78" s="67" t="s">
        <v>346</v>
      </c>
      <c r="C78" s="29"/>
      <c r="D78" s="11"/>
      <c r="E78" s="26"/>
      <c r="F78" s="11"/>
      <c r="G78" s="41">
        <f t="shared" si="9"/>
        <v>0</v>
      </c>
      <c r="H78" s="6"/>
      <c r="I78" s="57" t="e">
        <f>+G78/$H$305</f>
        <v>#REF!</v>
      </c>
      <c r="K78" s="57"/>
      <c r="L78" s="96"/>
    </row>
    <row r="79" spans="1:12" s="2" customFormat="1" ht="18.75" customHeight="1">
      <c r="A79" s="39" t="s">
        <v>348</v>
      </c>
      <c r="B79" s="67" t="s">
        <v>347</v>
      </c>
      <c r="C79" s="29"/>
      <c r="D79" s="11"/>
      <c r="E79" s="26"/>
      <c r="F79" s="11"/>
      <c r="G79" s="41">
        <v>0</v>
      </c>
      <c r="H79" s="6"/>
      <c r="I79" s="57" t="e">
        <f>+G79/$H$305</f>
        <v>#REF!</v>
      </c>
      <c r="K79" s="57"/>
      <c r="L79" s="96"/>
    </row>
    <row r="80" spans="1:12" ht="15.75" thickBot="1">
      <c r="A80" s="30"/>
      <c r="B80" s="105"/>
      <c r="C80" s="105"/>
      <c r="D80" s="35"/>
      <c r="E80" s="35"/>
      <c r="F80" s="35"/>
      <c r="G80" s="35"/>
      <c r="H80" s="36"/>
      <c r="I80" s="36"/>
      <c r="J80" s="47"/>
      <c r="K80" s="36"/>
      <c r="L80" s="95"/>
    </row>
    <row r="81" spans="1:12" ht="21" thickBot="1">
      <c r="A81" s="22">
        <v>9</v>
      </c>
      <c r="B81" s="66" t="s">
        <v>349</v>
      </c>
      <c r="C81" s="27"/>
      <c r="D81" s="23"/>
      <c r="E81" s="24"/>
      <c r="F81" s="24"/>
      <c r="G81" s="24"/>
      <c r="H81" s="25">
        <f>SUM(G83:G85)</f>
        <v>0</v>
      </c>
      <c r="I81" s="43"/>
      <c r="J81" s="38" t="e">
        <f>SUM(I83:I85)</f>
        <v>#REF!</v>
      </c>
      <c r="K81" s="43"/>
      <c r="L81" s="93">
        <f>SUM(K83:K85)</f>
        <v>0</v>
      </c>
    </row>
    <row r="82" spans="1:12">
      <c r="A82" s="33"/>
      <c r="B82" s="34"/>
      <c r="C82" s="28"/>
      <c r="D82" s="5"/>
      <c r="E82" s="5"/>
      <c r="F82" s="5"/>
      <c r="G82" s="5"/>
      <c r="H82" s="6"/>
      <c r="I82" s="6"/>
      <c r="J82" s="46"/>
      <c r="K82" s="6"/>
      <c r="L82" s="94"/>
    </row>
    <row r="83" spans="1:12" s="2" customFormat="1" ht="15.75">
      <c r="A83" s="39" t="s">
        <v>30</v>
      </c>
      <c r="B83" s="67" t="s">
        <v>350</v>
      </c>
      <c r="C83" s="29"/>
      <c r="D83" s="11"/>
      <c r="E83" s="26"/>
      <c r="F83" s="11"/>
      <c r="G83" s="41">
        <f t="shared" ref="G83:G84" si="10">+D83*F83</f>
        <v>0</v>
      </c>
      <c r="H83" s="6"/>
      <c r="I83" s="57" t="e">
        <f>+G83/$H$305</f>
        <v>#REF!</v>
      </c>
      <c r="K83" s="57"/>
      <c r="L83" s="96"/>
    </row>
    <row r="84" spans="1:12" s="2" customFormat="1" ht="15.75">
      <c r="A84" s="39" t="s">
        <v>36</v>
      </c>
      <c r="B84" s="67" t="s">
        <v>351</v>
      </c>
      <c r="C84" s="29"/>
      <c r="D84" s="11"/>
      <c r="E84" s="26"/>
      <c r="F84" s="11"/>
      <c r="G84" s="41">
        <f t="shared" si="10"/>
        <v>0</v>
      </c>
      <c r="H84" s="6"/>
      <c r="I84" s="57" t="e">
        <f>+G84/$H$305</f>
        <v>#REF!</v>
      </c>
      <c r="K84" s="57"/>
      <c r="L84" s="96"/>
    </row>
    <row r="85" spans="1:12" s="2" customFormat="1" ht="15.75">
      <c r="A85" s="39" t="s">
        <v>404</v>
      </c>
      <c r="B85" s="67" t="s">
        <v>352</v>
      </c>
      <c r="C85" s="29"/>
      <c r="D85" s="11"/>
      <c r="E85" s="26"/>
      <c r="F85" s="11"/>
      <c r="G85" s="41">
        <v>0</v>
      </c>
      <c r="H85" s="6"/>
      <c r="I85" s="57" t="e">
        <f>+G85/$H$305</f>
        <v>#REF!</v>
      </c>
      <c r="K85" s="57"/>
      <c r="L85" s="96"/>
    </row>
    <row r="86" spans="1:12" s="2" customFormat="1" ht="16.5" thickBot="1">
      <c r="A86" s="39"/>
      <c r="B86" s="40"/>
      <c r="C86" s="29"/>
      <c r="D86" s="11"/>
      <c r="E86" s="26"/>
      <c r="F86" s="11"/>
      <c r="G86" s="35"/>
      <c r="H86" s="6"/>
      <c r="I86" s="61"/>
      <c r="K86" s="61"/>
      <c r="L86" s="96"/>
    </row>
    <row r="87" spans="1:12" ht="21" thickBot="1">
      <c r="A87" s="22">
        <v>10</v>
      </c>
      <c r="B87" s="66" t="s">
        <v>66</v>
      </c>
      <c r="C87" s="27"/>
      <c r="D87" s="23"/>
      <c r="E87" s="24"/>
      <c r="F87" s="24"/>
      <c r="G87" s="24"/>
      <c r="H87" s="25">
        <f>SUM(G89:G96)</f>
        <v>0</v>
      </c>
      <c r="I87" s="43"/>
      <c r="J87" s="38" t="e">
        <f>SUM(I89:I96)</f>
        <v>#REF!</v>
      </c>
      <c r="K87" s="43"/>
      <c r="L87" s="93">
        <f>SUM(K89:K96)</f>
        <v>0</v>
      </c>
    </row>
    <row r="88" spans="1:12">
      <c r="A88" s="33"/>
      <c r="B88" s="34"/>
      <c r="C88" s="28"/>
      <c r="D88" s="5"/>
      <c r="E88" s="5"/>
      <c r="F88" s="5"/>
      <c r="G88" s="5"/>
      <c r="H88" s="6"/>
      <c r="I88" s="6"/>
      <c r="J88" s="46"/>
      <c r="K88" s="6"/>
      <c r="L88" s="94"/>
    </row>
    <row r="89" spans="1:12" s="2" customFormat="1" ht="15.75">
      <c r="A89" s="39" t="s">
        <v>31</v>
      </c>
      <c r="B89" s="67" t="s">
        <v>152</v>
      </c>
      <c r="C89" s="29"/>
      <c r="D89" s="11"/>
      <c r="E89" s="26"/>
      <c r="F89" s="11"/>
      <c r="G89" s="41">
        <f t="shared" ref="G89:G96" si="11">+D89*F89</f>
        <v>0</v>
      </c>
      <c r="H89" s="6"/>
      <c r="I89" s="57" t="e">
        <f t="shared" ref="I89:I96" si="12">+G89/$H$305</f>
        <v>#REF!</v>
      </c>
      <c r="K89" s="57"/>
      <c r="L89" s="96"/>
    </row>
    <row r="90" spans="1:12" s="2" customFormat="1" ht="15.75">
      <c r="A90" s="39" t="s">
        <v>32</v>
      </c>
      <c r="B90" s="67" t="s">
        <v>153</v>
      </c>
      <c r="C90" s="29"/>
      <c r="D90" s="11"/>
      <c r="E90" s="26"/>
      <c r="F90" s="11"/>
      <c r="G90" s="41">
        <f t="shared" si="11"/>
        <v>0</v>
      </c>
      <c r="H90" s="6"/>
      <c r="I90" s="57" t="e">
        <f t="shared" si="12"/>
        <v>#REF!</v>
      </c>
      <c r="K90" s="57"/>
      <c r="L90" s="96"/>
    </row>
    <row r="91" spans="1:12" s="2" customFormat="1" ht="15.75">
      <c r="A91" s="39" t="s">
        <v>37</v>
      </c>
      <c r="B91" s="67" t="s">
        <v>154</v>
      </c>
      <c r="C91" s="29"/>
      <c r="D91" s="11"/>
      <c r="E91" s="26"/>
      <c r="F91" s="11"/>
      <c r="G91" s="41">
        <f t="shared" si="11"/>
        <v>0</v>
      </c>
      <c r="H91" s="6"/>
      <c r="I91" s="57" t="e">
        <f t="shared" si="12"/>
        <v>#REF!</v>
      </c>
      <c r="K91" s="57"/>
      <c r="L91" s="96"/>
    </row>
    <row r="92" spans="1:12" s="2" customFormat="1" ht="15.75">
      <c r="A92" s="39" t="s">
        <v>38</v>
      </c>
      <c r="B92" s="67" t="s">
        <v>155</v>
      </c>
      <c r="C92" s="29"/>
      <c r="D92" s="11"/>
      <c r="E92" s="26"/>
      <c r="F92" s="11"/>
      <c r="G92" s="41">
        <f t="shared" si="11"/>
        <v>0</v>
      </c>
      <c r="H92" s="6"/>
      <c r="I92" s="57" t="e">
        <f t="shared" si="12"/>
        <v>#REF!</v>
      </c>
      <c r="K92" s="57"/>
      <c r="L92" s="96"/>
    </row>
    <row r="93" spans="1:12" s="2" customFormat="1" ht="15.75">
      <c r="A93" s="39" t="s">
        <v>39</v>
      </c>
      <c r="B93" s="67" t="s">
        <v>156</v>
      </c>
      <c r="C93" s="29"/>
      <c r="D93" s="11"/>
      <c r="E93" s="26"/>
      <c r="F93" s="11"/>
      <c r="G93" s="41">
        <f t="shared" si="11"/>
        <v>0</v>
      </c>
      <c r="H93" s="6"/>
      <c r="I93" s="57" t="e">
        <f t="shared" si="12"/>
        <v>#REF!</v>
      </c>
      <c r="K93" s="57"/>
      <c r="L93" s="96"/>
    </row>
    <row r="94" spans="1:12" s="2" customFormat="1" ht="15.75">
      <c r="A94" s="39" t="s">
        <v>40</v>
      </c>
      <c r="B94" s="67" t="s">
        <v>157</v>
      </c>
      <c r="C94" s="29"/>
      <c r="D94" s="11"/>
      <c r="E94" s="26"/>
      <c r="F94" s="11"/>
      <c r="G94" s="41">
        <f t="shared" si="11"/>
        <v>0</v>
      </c>
      <c r="H94" s="6"/>
      <c r="I94" s="57" t="e">
        <f t="shared" si="12"/>
        <v>#REF!</v>
      </c>
      <c r="K94" s="57"/>
      <c r="L94" s="96"/>
    </row>
    <row r="95" spans="1:12" s="2" customFormat="1" ht="15.75">
      <c r="A95" s="39" t="s">
        <v>162</v>
      </c>
      <c r="B95" s="67" t="s">
        <v>158</v>
      </c>
      <c r="C95" s="29"/>
      <c r="D95" s="11"/>
      <c r="E95" s="26"/>
      <c r="F95" s="11"/>
      <c r="G95" s="41">
        <f t="shared" si="11"/>
        <v>0</v>
      </c>
      <c r="H95" s="6"/>
      <c r="I95" s="57" t="e">
        <f t="shared" si="12"/>
        <v>#REF!</v>
      </c>
      <c r="K95" s="57"/>
      <c r="L95" s="96"/>
    </row>
    <row r="96" spans="1:12" s="2" customFormat="1" ht="15.75">
      <c r="A96" s="39" t="s">
        <v>163</v>
      </c>
      <c r="B96" s="67" t="s">
        <v>159</v>
      </c>
      <c r="C96" s="29"/>
      <c r="D96" s="11"/>
      <c r="E96" s="26"/>
      <c r="F96" s="11"/>
      <c r="G96" s="41">
        <f t="shared" si="11"/>
        <v>0</v>
      </c>
      <c r="H96" s="6"/>
      <c r="I96" s="57" t="e">
        <f t="shared" si="12"/>
        <v>#REF!</v>
      </c>
      <c r="K96" s="57"/>
      <c r="L96" s="96"/>
    </row>
    <row r="97" spans="1:12" ht="15.75" thickBot="1">
      <c r="A97" s="30"/>
      <c r="B97" s="105"/>
      <c r="C97" s="105"/>
      <c r="D97" s="35"/>
      <c r="E97" s="35"/>
      <c r="F97" s="35"/>
      <c r="G97" s="35"/>
      <c r="H97" s="36"/>
      <c r="I97" s="36"/>
      <c r="J97" s="47"/>
      <c r="K97" s="36"/>
      <c r="L97" s="95"/>
    </row>
    <row r="98" spans="1:12" ht="21" thickBot="1">
      <c r="A98" s="22">
        <v>11</v>
      </c>
      <c r="B98" s="66" t="s">
        <v>106</v>
      </c>
      <c r="C98" s="27"/>
      <c r="D98" s="23"/>
      <c r="E98" s="24"/>
      <c r="F98" s="24"/>
      <c r="G98" s="24"/>
      <c r="H98" s="25">
        <f>SUM(G100:G121)</f>
        <v>0</v>
      </c>
      <c r="I98" s="43"/>
      <c r="J98" s="38" t="e">
        <f>SUM(I100:I120)</f>
        <v>#REF!</v>
      </c>
      <c r="K98" s="43"/>
      <c r="L98" s="93">
        <f>SUM(K100:K120)</f>
        <v>0</v>
      </c>
    </row>
    <row r="99" spans="1:12">
      <c r="A99" s="31"/>
      <c r="B99" s="28"/>
      <c r="C99" s="32"/>
      <c r="D99" s="5"/>
      <c r="E99" s="5"/>
      <c r="F99" s="5"/>
      <c r="G99" s="5"/>
      <c r="H99" s="6"/>
      <c r="I99" s="6"/>
      <c r="J99" s="48"/>
      <c r="K99" s="6"/>
      <c r="L99" s="94"/>
    </row>
    <row r="100" spans="1:12" ht="15.75">
      <c r="A100" s="39" t="s">
        <v>33</v>
      </c>
      <c r="B100" s="67" t="s">
        <v>107</v>
      </c>
      <c r="C100" s="29"/>
      <c r="D100" s="11"/>
      <c r="E100" s="26"/>
      <c r="F100" s="11"/>
      <c r="G100" s="41">
        <f t="shared" ref="G100:G120" si="13">+D100*F100</f>
        <v>0</v>
      </c>
      <c r="H100" s="6"/>
      <c r="I100" s="57" t="e">
        <f t="shared" ref="I100:I121" si="14">+G100/$H$305</f>
        <v>#REF!</v>
      </c>
      <c r="K100" s="57"/>
    </row>
    <row r="101" spans="1:12" ht="15.75">
      <c r="A101" s="39" t="s">
        <v>41</v>
      </c>
      <c r="B101" s="67" t="s">
        <v>108</v>
      </c>
      <c r="C101" s="29"/>
      <c r="D101" s="11"/>
      <c r="E101" s="26"/>
      <c r="F101" s="11"/>
      <c r="G101" s="41">
        <f t="shared" si="13"/>
        <v>0</v>
      </c>
      <c r="H101" s="6"/>
      <c r="I101" s="57" t="e">
        <f t="shared" si="14"/>
        <v>#REF!</v>
      </c>
      <c r="K101" s="57"/>
    </row>
    <row r="102" spans="1:12" ht="15.75">
      <c r="A102" s="39" t="s">
        <v>42</v>
      </c>
      <c r="B102" s="67" t="s">
        <v>109</v>
      </c>
      <c r="C102" s="29"/>
      <c r="D102" s="11"/>
      <c r="E102" s="26"/>
      <c r="F102" s="11"/>
      <c r="G102" s="41">
        <f t="shared" si="13"/>
        <v>0</v>
      </c>
      <c r="H102" s="6"/>
      <c r="I102" s="57" t="e">
        <f t="shared" si="14"/>
        <v>#REF!</v>
      </c>
      <c r="K102" s="57"/>
    </row>
    <row r="103" spans="1:12" ht="15.75">
      <c r="A103" s="39" t="s">
        <v>74</v>
      </c>
      <c r="B103" s="67" t="s">
        <v>110</v>
      </c>
      <c r="C103" s="29"/>
      <c r="D103" s="11"/>
      <c r="E103" s="26"/>
      <c r="F103" s="11"/>
      <c r="G103" s="41">
        <f t="shared" si="13"/>
        <v>0</v>
      </c>
      <c r="H103" s="6"/>
      <c r="I103" s="57" t="e">
        <f t="shared" si="14"/>
        <v>#REF!</v>
      </c>
      <c r="K103" s="57"/>
    </row>
    <row r="104" spans="1:12" ht="15.75">
      <c r="A104" s="39" t="s">
        <v>75</v>
      </c>
      <c r="B104" s="67" t="s">
        <v>111</v>
      </c>
      <c r="C104" s="29"/>
      <c r="D104" s="11"/>
      <c r="E104" s="26"/>
      <c r="F104" s="11"/>
      <c r="G104" s="41">
        <f t="shared" si="13"/>
        <v>0</v>
      </c>
      <c r="H104" s="6"/>
      <c r="I104" s="57" t="e">
        <f t="shared" si="14"/>
        <v>#REF!</v>
      </c>
      <c r="K104" s="57"/>
    </row>
    <row r="105" spans="1:12" ht="15.75">
      <c r="A105" s="39" t="s">
        <v>76</v>
      </c>
      <c r="B105" s="67" t="s">
        <v>112</v>
      </c>
      <c r="C105" s="29"/>
      <c r="D105" s="11"/>
      <c r="E105" s="26"/>
      <c r="F105" s="11"/>
      <c r="G105" s="41">
        <f t="shared" si="13"/>
        <v>0</v>
      </c>
      <c r="H105" s="6"/>
      <c r="I105" s="57" t="e">
        <f t="shared" si="14"/>
        <v>#REF!</v>
      </c>
      <c r="K105" s="57"/>
    </row>
    <row r="106" spans="1:12" ht="15.75">
      <c r="A106" s="39" t="s">
        <v>77</v>
      </c>
      <c r="B106" s="67" t="s">
        <v>113</v>
      </c>
      <c r="C106" s="29"/>
      <c r="D106" s="11"/>
      <c r="E106" s="26"/>
      <c r="F106" s="11"/>
      <c r="G106" s="41">
        <f t="shared" si="13"/>
        <v>0</v>
      </c>
      <c r="H106" s="6"/>
      <c r="I106" s="57" t="e">
        <f t="shared" si="14"/>
        <v>#REF!</v>
      </c>
      <c r="K106" s="57"/>
    </row>
    <row r="107" spans="1:12" ht="15.75">
      <c r="A107" s="39" t="s">
        <v>103</v>
      </c>
      <c r="B107" s="67" t="s">
        <v>114</v>
      </c>
      <c r="C107" s="29"/>
      <c r="D107" s="11"/>
      <c r="E107" s="26"/>
      <c r="F107" s="11"/>
      <c r="G107" s="41">
        <f t="shared" si="13"/>
        <v>0</v>
      </c>
      <c r="H107" s="6"/>
      <c r="I107" s="57" t="e">
        <f t="shared" si="14"/>
        <v>#REF!</v>
      </c>
      <c r="K107" s="57"/>
    </row>
    <row r="108" spans="1:12" ht="15.75">
      <c r="A108" s="39" t="s">
        <v>104</v>
      </c>
      <c r="B108" s="67" t="s">
        <v>115</v>
      </c>
      <c r="C108" s="29"/>
      <c r="D108" s="11"/>
      <c r="E108" s="26"/>
      <c r="F108" s="11"/>
      <c r="G108" s="41">
        <f t="shared" si="13"/>
        <v>0</v>
      </c>
      <c r="H108" s="6"/>
      <c r="I108" s="57" t="e">
        <f t="shared" si="14"/>
        <v>#REF!</v>
      </c>
      <c r="K108" s="57"/>
    </row>
    <row r="109" spans="1:12" ht="15.75">
      <c r="A109" s="39" t="s">
        <v>105</v>
      </c>
      <c r="B109" s="67" t="s">
        <v>116</v>
      </c>
      <c r="C109" s="29"/>
      <c r="D109" s="11"/>
      <c r="E109" s="26"/>
      <c r="F109" s="11"/>
      <c r="G109" s="41">
        <f t="shared" si="13"/>
        <v>0</v>
      </c>
      <c r="H109" s="6"/>
      <c r="I109" s="57" t="e">
        <f t="shared" si="14"/>
        <v>#REF!</v>
      </c>
      <c r="K109" s="57"/>
    </row>
    <row r="110" spans="1:12" ht="15.75">
      <c r="A110" s="39" t="s">
        <v>160</v>
      </c>
      <c r="B110" s="67" t="s">
        <v>117</v>
      </c>
      <c r="C110" s="29"/>
      <c r="D110" s="11"/>
      <c r="E110" s="26"/>
      <c r="F110" s="11"/>
      <c r="G110" s="41">
        <f t="shared" si="13"/>
        <v>0</v>
      </c>
      <c r="H110" s="6"/>
      <c r="I110" s="57" t="e">
        <f t="shared" si="14"/>
        <v>#REF!</v>
      </c>
      <c r="K110" s="57"/>
    </row>
    <row r="111" spans="1:12" ht="15.75">
      <c r="A111" s="39" t="s">
        <v>161</v>
      </c>
      <c r="B111" s="67" t="s">
        <v>118</v>
      </c>
      <c r="C111" s="29"/>
      <c r="D111" s="11"/>
      <c r="E111" s="26"/>
      <c r="F111" s="11"/>
      <c r="G111" s="41">
        <f t="shared" si="13"/>
        <v>0</v>
      </c>
      <c r="H111" s="6"/>
      <c r="I111" s="57" t="e">
        <f t="shared" si="14"/>
        <v>#REF!</v>
      </c>
      <c r="K111" s="57"/>
    </row>
    <row r="112" spans="1:12" ht="15.75">
      <c r="A112" s="39" t="s">
        <v>164</v>
      </c>
      <c r="B112" s="67" t="s">
        <v>119</v>
      </c>
      <c r="C112" s="29"/>
      <c r="D112" s="11"/>
      <c r="E112" s="26"/>
      <c r="F112" s="11"/>
      <c r="G112" s="41">
        <f t="shared" si="13"/>
        <v>0</v>
      </c>
      <c r="H112" s="6"/>
      <c r="I112" s="57" t="e">
        <f t="shared" si="14"/>
        <v>#REF!</v>
      </c>
      <c r="K112" s="57"/>
    </row>
    <row r="113" spans="1:12" ht="15.75">
      <c r="A113" s="39" t="s">
        <v>165</v>
      </c>
      <c r="B113" s="67" t="s">
        <v>120</v>
      </c>
      <c r="C113" s="29"/>
      <c r="D113" s="11"/>
      <c r="E113" s="26"/>
      <c r="F113" s="11"/>
      <c r="G113" s="41">
        <f t="shared" si="13"/>
        <v>0</v>
      </c>
      <c r="H113" s="6"/>
      <c r="I113" s="57" t="e">
        <f t="shared" si="14"/>
        <v>#REF!</v>
      </c>
      <c r="K113" s="57"/>
    </row>
    <row r="114" spans="1:12" ht="15.75">
      <c r="A114" s="39" t="s">
        <v>166</v>
      </c>
      <c r="B114" s="67" t="s">
        <v>121</v>
      </c>
      <c r="C114" s="29"/>
      <c r="D114" s="11"/>
      <c r="E114" s="26"/>
      <c r="F114" s="11"/>
      <c r="G114" s="41">
        <f t="shared" si="13"/>
        <v>0</v>
      </c>
      <c r="H114" s="6"/>
      <c r="I114" s="57" t="e">
        <f t="shared" si="14"/>
        <v>#REF!</v>
      </c>
      <c r="K114" s="57"/>
    </row>
    <row r="115" spans="1:12" ht="15.75">
      <c r="A115" s="39" t="s">
        <v>167</v>
      </c>
      <c r="B115" s="67" t="s">
        <v>122</v>
      </c>
      <c r="C115" s="29"/>
      <c r="D115" s="11"/>
      <c r="E115" s="26"/>
      <c r="F115" s="11"/>
      <c r="G115" s="41">
        <f t="shared" si="13"/>
        <v>0</v>
      </c>
      <c r="H115" s="6"/>
      <c r="I115" s="57" t="e">
        <f t="shared" si="14"/>
        <v>#REF!</v>
      </c>
      <c r="K115" s="57"/>
    </row>
    <row r="116" spans="1:12" ht="15.75">
      <c r="A116" s="39" t="s">
        <v>168</v>
      </c>
      <c r="B116" s="67" t="s">
        <v>123</v>
      </c>
      <c r="C116" s="29"/>
      <c r="D116" s="11"/>
      <c r="E116" s="26"/>
      <c r="F116" s="11"/>
      <c r="G116" s="41">
        <f t="shared" si="13"/>
        <v>0</v>
      </c>
      <c r="H116" s="6"/>
      <c r="I116" s="57" t="e">
        <f t="shared" si="14"/>
        <v>#REF!</v>
      </c>
      <c r="K116" s="57"/>
    </row>
    <row r="117" spans="1:12" ht="15.75">
      <c r="A117" s="39" t="s">
        <v>169</v>
      </c>
      <c r="B117" s="67" t="s">
        <v>124</v>
      </c>
      <c r="C117" s="29"/>
      <c r="D117" s="11"/>
      <c r="E117" s="26"/>
      <c r="F117" s="11"/>
      <c r="G117" s="41">
        <f t="shared" si="13"/>
        <v>0</v>
      </c>
      <c r="H117" s="6"/>
      <c r="I117" s="57" t="e">
        <f t="shared" si="14"/>
        <v>#REF!</v>
      </c>
      <c r="K117" s="57"/>
    </row>
    <row r="118" spans="1:12" ht="15.75">
      <c r="A118" s="39" t="s">
        <v>170</v>
      </c>
      <c r="B118" s="67" t="s">
        <v>125</v>
      </c>
      <c r="C118" s="29"/>
      <c r="D118" s="11"/>
      <c r="E118" s="26"/>
      <c r="F118" s="11"/>
      <c r="G118" s="41">
        <f t="shared" si="13"/>
        <v>0</v>
      </c>
      <c r="H118" s="6"/>
      <c r="I118" s="57" t="e">
        <f t="shared" si="14"/>
        <v>#REF!</v>
      </c>
      <c r="K118" s="57"/>
    </row>
    <row r="119" spans="1:12" ht="15.75">
      <c r="A119" s="39" t="s">
        <v>171</v>
      </c>
      <c r="B119" s="67" t="s">
        <v>173</v>
      </c>
      <c r="C119" s="29"/>
      <c r="D119" s="11"/>
      <c r="E119" s="26"/>
      <c r="F119" s="11"/>
      <c r="G119" s="41">
        <f t="shared" si="13"/>
        <v>0</v>
      </c>
      <c r="H119" s="6"/>
      <c r="I119" s="57" t="e">
        <f t="shared" si="14"/>
        <v>#REF!</v>
      </c>
      <c r="K119" s="57"/>
    </row>
    <row r="120" spans="1:12" ht="15.75">
      <c r="A120" s="39" t="s">
        <v>172</v>
      </c>
      <c r="B120" s="67" t="s">
        <v>353</v>
      </c>
      <c r="C120" s="29"/>
      <c r="D120" s="11"/>
      <c r="E120" s="26"/>
      <c r="F120" s="11"/>
      <c r="G120" s="41">
        <f t="shared" si="13"/>
        <v>0</v>
      </c>
      <c r="H120" s="6"/>
      <c r="I120" s="57" t="e">
        <f t="shared" si="14"/>
        <v>#REF!</v>
      </c>
      <c r="K120" s="57"/>
    </row>
    <row r="121" spans="1:12" ht="15.75">
      <c r="A121" s="39" t="s">
        <v>355</v>
      </c>
      <c r="B121" s="67" t="s">
        <v>354</v>
      </c>
      <c r="C121" s="29"/>
      <c r="D121" s="11"/>
      <c r="E121" s="26"/>
      <c r="F121" s="11"/>
      <c r="G121" s="41">
        <v>0</v>
      </c>
      <c r="H121" s="6"/>
      <c r="I121" s="57" t="e">
        <f t="shared" si="14"/>
        <v>#REF!</v>
      </c>
      <c r="K121" s="57"/>
    </row>
    <row r="122" spans="1:12" ht="16.5" thickBot="1">
      <c r="A122" s="30"/>
      <c r="B122" s="67"/>
      <c r="C122" s="83"/>
      <c r="D122" s="35"/>
      <c r="E122" s="35"/>
      <c r="F122" s="35"/>
      <c r="G122" s="35"/>
      <c r="H122" s="36"/>
      <c r="I122" s="36"/>
      <c r="J122" s="47"/>
      <c r="K122" s="36"/>
      <c r="L122" s="95"/>
    </row>
    <row r="123" spans="1:12" ht="21" thickBot="1">
      <c r="A123" s="22">
        <v>12</v>
      </c>
      <c r="B123" s="66" t="s">
        <v>174</v>
      </c>
      <c r="C123" s="27"/>
      <c r="D123" s="23"/>
      <c r="E123" s="24"/>
      <c r="F123" s="24"/>
      <c r="G123" s="24"/>
      <c r="H123" s="25">
        <f>SUM(G125:G125)</f>
        <v>0</v>
      </c>
      <c r="I123" s="43"/>
      <c r="J123" s="38" t="e">
        <f>SUM(I125:I125)</f>
        <v>#REF!</v>
      </c>
      <c r="K123" s="43"/>
      <c r="L123" s="93">
        <f>SUM(K125:K125)</f>
        <v>0</v>
      </c>
    </row>
    <row r="124" spans="1:12">
      <c r="A124" s="16"/>
      <c r="B124" s="28"/>
      <c r="C124" s="28"/>
      <c r="D124" s="5"/>
      <c r="E124" s="5"/>
      <c r="F124" s="5"/>
      <c r="G124" s="5"/>
      <c r="H124" s="6"/>
      <c r="I124" s="6"/>
      <c r="J124" s="46"/>
      <c r="K124" s="6"/>
      <c r="L124" s="94"/>
    </row>
    <row r="125" spans="1:12" ht="18.75" customHeight="1">
      <c r="A125" s="42" t="s">
        <v>34</v>
      </c>
      <c r="B125" s="67" t="s">
        <v>126</v>
      </c>
      <c r="C125" s="29"/>
      <c r="D125" s="11"/>
      <c r="E125" s="26"/>
      <c r="F125" s="58"/>
      <c r="G125" s="41">
        <f t="shared" ref="G125" si="15">+D125*F125</f>
        <v>0</v>
      </c>
      <c r="H125" s="6"/>
      <c r="I125" s="57" t="e">
        <f>+G125/$H$305</f>
        <v>#REF!</v>
      </c>
      <c r="K125" s="57"/>
    </row>
    <row r="126" spans="1:12" s="2" customFormat="1" ht="15.75" thickBot="1">
      <c r="A126" s="30"/>
      <c r="B126" s="105"/>
      <c r="C126" s="105"/>
      <c r="D126" s="35"/>
      <c r="E126" s="35"/>
      <c r="F126" s="35"/>
      <c r="G126" s="35"/>
      <c r="H126" s="36"/>
      <c r="I126" s="36"/>
      <c r="J126" s="47"/>
      <c r="K126" s="36"/>
      <c r="L126" s="95"/>
    </row>
    <row r="127" spans="1:12" ht="21" thickBot="1">
      <c r="A127" s="22">
        <v>13</v>
      </c>
      <c r="B127" s="66" t="s">
        <v>127</v>
      </c>
      <c r="C127" s="27"/>
      <c r="D127" s="23"/>
      <c r="E127" s="24"/>
      <c r="F127" s="24"/>
      <c r="G127" s="24"/>
      <c r="H127" s="25">
        <f>SUM(G129:G130)</f>
        <v>0</v>
      </c>
      <c r="I127" s="43"/>
      <c r="J127" s="38" t="e">
        <f>SUM(I129:I130)</f>
        <v>#REF!</v>
      </c>
      <c r="K127" s="43"/>
      <c r="L127" s="93">
        <f>SUM(K129:K130)</f>
        <v>0</v>
      </c>
    </row>
    <row r="128" spans="1:12">
      <c r="A128" s="16"/>
      <c r="B128" s="28"/>
      <c r="C128" s="28"/>
      <c r="D128" s="5"/>
      <c r="E128" s="5"/>
      <c r="F128" s="5"/>
      <c r="G128" s="5"/>
      <c r="H128" s="6"/>
      <c r="I128" s="6"/>
      <c r="J128" s="46"/>
      <c r="K128" s="6"/>
      <c r="L128" s="94"/>
    </row>
    <row r="129" spans="1:12" ht="20.25">
      <c r="A129" s="42" t="s">
        <v>43</v>
      </c>
      <c r="B129" s="67" t="s">
        <v>175</v>
      </c>
      <c r="C129" s="29"/>
      <c r="D129" s="11"/>
      <c r="E129" s="26"/>
      <c r="F129" s="58"/>
      <c r="G129" s="41">
        <f t="shared" ref="G129:G130" si="16">+D129*F129</f>
        <v>0</v>
      </c>
      <c r="H129" s="6"/>
      <c r="I129" s="57" t="e">
        <f>+G129/$H$305</f>
        <v>#REF!</v>
      </c>
      <c r="K129" s="57"/>
    </row>
    <row r="130" spans="1:12" ht="20.25">
      <c r="A130" s="42" t="s">
        <v>44</v>
      </c>
      <c r="B130" s="67" t="s">
        <v>128</v>
      </c>
      <c r="C130" s="29"/>
      <c r="D130" s="11"/>
      <c r="E130" s="26"/>
      <c r="F130" s="59"/>
      <c r="G130" s="41">
        <f t="shared" si="16"/>
        <v>0</v>
      </c>
      <c r="H130" s="6"/>
      <c r="I130" s="57" t="e">
        <f>+G130/$H$305</f>
        <v>#REF!</v>
      </c>
      <c r="K130" s="57"/>
    </row>
    <row r="131" spans="1:12" s="2" customFormat="1" ht="15.75" thickBot="1">
      <c r="A131" s="30"/>
      <c r="B131" s="105"/>
      <c r="C131" s="105"/>
      <c r="D131" s="35"/>
      <c r="E131" s="35"/>
      <c r="F131" s="35"/>
      <c r="G131" s="35"/>
      <c r="H131" s="36"/>
      <c r="I131" s="36"/>
      <c r="J131" s="47"/>
      <c r="K131" s="36"/>
      <c r="L131" s="95"/>
    </row>
    <row r="132" spans="1:12" ht="21" thickBot="1">
      <c r="A132" s="22">
        <v>14</v>
      </c>
      <c r="B132" s="66" t="s">
        <v>356</v>
      </c>
      <c r="C132" s="27"/>
      <c r="D132" s="23"/>
      <c r="E132" s="24"/>
      <c r="F132" s="24"/>
      <c r="G132" s="24"/>
      <c r="H132" s="25">
        <f>SUM(G134:G137)</f>
        <v>0</v>
      </c>
      <c r="I132" s="43"/>
      <c r="J132" s="38" t="e">
        <f>SUM(I135:I137)</f>
        <v>#REF!</v>
      </c>
      <c r="K132" s="43"/>
      <c r="L132" s="93">
        <f>SUM(K135:K137)</f>
        <v>0</v>
      </c>
    </row>
    <row r="133" spans="1:12">
      <c r="A133" s="33"/>
      <c r="B133" s="82"/>
      <c r="C133" s="28"/>
      <c r="D133" s="5"/>
      <c r="E133" s="5"/>
      <c r="F133" s="5"/>
      <c r="G133" s="5"/>
      <c r="H133" s="6"/>
      <c r="I133" s="6"/>
      <c r="J133" s="46"/>
      <c r="K133" s="6"/>
      <c r="L133" s="94"/>
    </row>
    <row r="134" spans="1:12" ht="15.75">
      <c r="A134" s="39" t="s">
        <v>45</v>
      </c>
      <c r="B134" s="67" t="s">
        <v>357</v>
      </c>
      <c r="C134" s="28"/>
      <c r="D134" s="5"/>
      <c r="E134" s="5"/>
      <c r="F134" s="5"/>
      <c r="G134" s="41">
        <v>0</v>
      </c>
      <c r="H134" s="6"/>
      <c r="I134" s="57" t="e">
        <f>+G134/$H$305</f>
        <v>#REF!</v>
      </c>
      <c r="J134" s="46"/>
      <c r="K134" s="6"/>
      <c r="L134" s="94"/>
    </row>
    <row r="135" spans="1:12" s="2" customFormat="1" ht="15.75">
      <c r="A135" s="39" t="s">
        <v>46</v>
      </c>
      <c r="B135" s="67" t="s">
        <v>358</v>
      </c>
      <c r="C135" s="29"/>
      <c r="D135" s="11"/>
      <c r="E135" s="26"/>
      <c r="F135" s="11"/>
      <c r="G135" s="41">
        <f t="shared" ref="G135:G137" si="17">+D135*F135</f>
        <v>0</v>
      </c>
      <c r="H135" s="6"/>
      <c r="I135" s="57" t="e">
        <f>+G135/$H$305</f>
        <v>#REF!</v>
      </c>
      <c r="K135" s="57"/>
      <c r="L135" s="96"/>
    </row>
    <row r="136" spans="1:12" s="2" customFormat="1" ht="15.75">
      <c r="A136" s="39" t="s">
        <v>47</v>
      </c>
      <c r="B136" s="67" t="s">
        <v>359</v>
      </c>
      <c r="C136" s="29"/>
      <c r="D136" s="11"/>
      <c r="E136" s="26"/>
      <c r="F136" s="11"/>
      <c r="G136" s="41">
        <f t="shared" si="17"/>
        <v>0</v>
      </c>
      <c r="H136" s="6"/>
      <c r="I136" s="57" t="e">
        <f>+G136/$H$305</f>
        <v>#REF!</v>
      </c>
      <c r="K136" s="57"/>
      <c r="L136" s="96"/>
    </row>
    <row r="137" spans="1:12" s="2" customFormat="1" ht="15.75">
      <c r="A137" s="39" t="s">
        <v>361</v>
      </c>
      <c r="B137" s="67" t="s">
        <v>360</v>
      </c>
      <c r="C137" s="29"/>
      <c r="D137" s="11"/>
      <c r="E137" s="26"/>
      <c r="F137" s="11"/>
      <c r="G137" s="41">
        <f t="shared" si="17"/>
        <v>0</v>
      </c>
      <c r="H137" s="6"/>
      <c r="I137" s="57" t="e">
        <f>+G137/$H$305</f>
        <v>#REF!</v>
      </c>
      <c r="K137" s="57"/>
      <c r="L137" s="96"/>
    </row>
    <row r="138" spans="1:12" s="2" customFormat="1" ht="14.25" customHeight="1" thickBot="1">
      <c r="A138" s="39"/>
      <c r="B138" s="67"/>
      <c r="C138" s="29"/>
      <c r="D138" s="11"/>
      <c r="E138" s="26"/>
      <c r="F138" s="11"/>
      <c r="G138" s="35"/>
      <c r="H138" s="6"/>
      <c r="I138" s="61"/>
      <c r="K138" s="61"/>
      <c r="L138" s="96"/>
    </row>
    <row r="139" spans="1:12" ht="21" thickBot="1">
      <c r="A139" s="22">
        <v>15</v>
      </c>
      <c r="B139" s="66" t="s">
        <v>67</v>
      </c>
      <c r="C139" s="27"/>
      <c r="D139" s="23"/>
      <c r="E139" s="24"/>
      <c r="F139" s="24"/>
      <c r="G139" s="24"/>
      <c r="H139" s="25">
        <f>SUM(G142:G153)</f>
        <v>0</v>
      </c>
      <c r="I139" s="43"/>
      <c r="J139" s="38" t="e">
        <f>SUM(I142:I153)</f>
        <v>#REF!</v>
      </c>
      <c r="K139" s="43"/>
      <c r="L139" s="93">
        <f>SUM(K142:K153)</f>
        <v>0</v>
      </c>
    </row>
    <row r="140" spans="1:12">
      <c r="A140" s="33"/>
      <c r="B140" s="34"/>
      <c r="C140" s="28"/>
      <c r="D140" s="5"/>
      <c r="E140" s="5"/>
      <c r="F140" s="5"/>
      <c r="G140" s="5"/>
      <c r="H140" s="6"/>
      <c r="I140" s="6"/>
      <c r="J140" s="46"/>
      <c r="K140" s="6"/>
      <c r="L140" s="94"/>
    </row>
    <row r="141" spans="1:12">
      <c r="A141" s="33"/>
      <c r="B141" s="34" t="s">
        <v>176</v>
      </c>
      <c r="C141" s="28"/>
      <c r="D141" s="5"/>
      <c r="E141" s="5"/>
      <c r="F141" s="5"/>
      <c r="G141" s="5"/>
      <c r="H141" s="6"/>
      <c r="I141" s="6"/>
      <c r="J141" s="46"/>
      <c r="K141" s="6"/>
      <c r="L141" s="94"/>
    </row>
    <row r="142" spans="1:12" s="2" customFormat="1" ht="15.75">
      <c r="A142" s="39" t="s">
        <v>48</v>
      </c>
      <c r="B142" s="67" t="s">
        <v>362</v>
      </c>
      <c r="C142" s="29"/>
      <c r="D142" s="11"/>
      <c r="E142" s="26"/>
      <c r="F142" s="11"/>
      <c r="G142" s="41">
        <f t="shared" ref="G142:G153" si="18">+D142*F142</f>
        <v>0</v>
      </c>
      <c r="H142" s="6"/>
      <c r="I142" s="57" t="e">
        <f t="shared" ref="I142:I148" si="19">+G142/$H$305</f>
        <v>#REF!</v>
      </c>
      <c r="K142" s="57"/>
      <c r="L142" s="96"/>
    </row>
    <row r="143" spans="1:12" s="2" customFormat="1" ht="15.75">
      <c r="A143" s="39" t="s">
        <v>49</v>
      </c>
      <c r="B143" s="67" t="s">
        <v>363</v>
      </c>
      <c r="C143" s="29"/>
      <c r="D143" s="11"/>
      <c r="E143" s="26"/>
      <c r="F143" s="11"/>
      <c r="G143" s="41">
        <f t="shared" si="18"/>
        <v>0</v>
      </c>
      <c r="H143" s="6"/>
      <c r="I143" s="57" t="e">
        <f t="shared" si="19"/>
        <v>#REF!</v>
      </c>
      <c r="K143" s="57"/>
      <c r="L143" s="96"/>
    </row>
    <row r="144" spans="1:12" s="2" customFormat="1" ht="15.75">
      <c r="A144" s="39" t="s">
        <v>50</v>
      </c>
      <c r="B144" s="67" t="s">
        <v>364</v>
      </c>
      <c r="C144" s="29"/>
      <c r="D144" s="11"/>
      <c r="E144" s="26"/>
      <c r="F144" s="11"/>
      <c r="G144" s="41">
        <f t="shared" si="18"/>
        <v>0</v>
      </c>
      <c r="H144" s="6"/>
      <c r="I144" s="57" t="e">
        <f t="shared" si="19"/>
        <v>#REF!</v>
      </c>
      <c r="K144" s="57"/>
      <c r="L144" s="96"/>
    </row>
    <row r="145" spans="1:12" s="2" customFormat="1" ht="15.75">
      <c r="A145" s="39" t="s">
        <v>51</v>
      </c>
      <c r="B145" s="67" t="s">
        <v>365</v>
      </c>
      <c r="C145" s="29"/>
      <c r="D145" s="11"/>
      <c r="E145" s="26"/>
      <c r="F145" s="11"/>
      <c r="G145" s="41">
        <f t="shared" si="18"/>
        <v>0</v>
      </c>
      <c r="H145" s="6"/>
      <c r="I145" s="57" t="e">
        <f t="shared" si="19"/>
        <v>#REF!</v>
      </c>
      <c r="K145" s="57"/>
      <c r="L145" s="96"/>
    </row>
    <row r="146" spans="1:12" s="2" customFormat="1" ht="15.75">
      <c r="A146" s="39" t="s">
        <v>52</v>
      </c>
      <c r="B146" s="67" t="s">
        <v>177</v>
      </c>
      <c r="C146" s="29"/>
      <c r="D146" s="11"/>
      <c r="E146" s="26"/>
      <c r="F146" s="11"/>
      <c r="G146" s="41">
        <f t="shared" si="18"/>
        <v>0</v>
      </c>
      <c r="H146" s="6"/>
      <c r="I146" s="57" t="e">
        <f t="shared" si="19"/>
        <v>#REF!</v>
      </c>
      <c r="K146" s="57"/>
      <c r="L146" s="96"/>
    </row>
    <row r="147" spans="1:12" s="2" customFormat="1" ht="15.75">
      <c r="A147" s="39" t="s">
        <v>53</v>
      </c>
      <c r="B147" s="67" t="s">
        <v>366</v>
      </c>
      <c r="C147" s="29"/>
      <c r="D147" s="11"/>
      <c r="E147" s="26"/>
      <c r="F147" s="11"/>
      <c r="G147" s="41">
        <f t="shared" si="18"/>
        <v>0</v>
      </c>
      <c r="H147" s="6"/>
      <c r="I147" s="57" t="e">
        <f t="shared" si="19"/>
        <v>#REF!</v>
      </c>
      <c r="K147" s="57"/>
      <c r="L147" s="96"/>
    </row>
    <row r="148" spans="1:12" s="2" customFormat="1" ht="15.75">
      <c r="A148" s="39" t="s">
        <v>54</v>
      </c>
      <c r="B148" s="67" t="s">
        <v>367</v>
      </c>
      <c r="C148" s="29"/>
      <c r="D148" s="11"/>
      <c r="E148" s="26"/>
      <c r="F148" s="11"/>
      <c r="G148" s="41">
        <f t="shared" si="18"/>
        <v>0</v>
      </c>
      <c r="H148" s="6"/>
      <c r="I148" s="57" t="e">
        <f t="shared" si="19"/>
        <v>#REF!</v>
      </c>
      <c r="K148" s="57"/>
      <c r="L148" s="96"/>
    </row>
    <row r="149" spans="1:12" s="2" customFormat="1">
      <c r="B149" s="34"/>
      <c r="C149" s="29"/>
      <c r="D149" s="11"/>
      <c r="E149" s="26"/>
      <c r="F149" s="11"/>
      <c r="G149" s="35"/>
      <c r="H149" s="36"/>
      <c r="I149" s="61"/>
      <c r="K149" s="61"/>
      <c r="L149" s="96"/>
    </row>
    <row r="150" spans="1:12" s="2" customFormat="1">
      <c r="B150" s="34" t="s">
        <v>178</v>
      </c>
      <c r="C150" s="29"/>
      <c r="D150" s="11"/>
      <c r="E150" s="26"/>
      <c r="F150" s="11"/>
      <c r="G150" s="35"/>
      <c r="H150" s="36"/>
      <c r="I150" s="61"/>
      <c r="K150" s="61"/>
      <c r="L150" s="96"/>
    </row>
    <row r="151" spans="1:12" s="2" customFormat="1" ht="15.75">
      <c r="A151" s="39" t="s">
        <v>55</v>
      </c>
      <c r="B151" s="67" t="s">
        <v>370</v>
      </c>
      <c r="C151" s="29"/>
      <c r="D151" s="11"/>
      <c r="E151" s="26"/>
      <c r="F151" s="11"/>
      <c r="G151" s="41">
        <f t="shared" si="18"/>
        <v>0</v>
      </c>
      <c r="H151" s="36"/>
      <c r="I151" s="57" t="e">
        <f t="shared" ref="I151:I152" si="20">+G151/$H$305</f>
        <v>#REF!</v>
      </c>
      <c r="K151" s="61"/>
      <c r="L151" s="96"/>
    </row>
    <row r="152" spans="1:12" s="2" customFormat="1" ht="15.75">
      <c r="A152" s="39" t="s">
        <v>368</v>
      </c>
      <c r="B152" s="67" t="s">
        <v>371</v>
      </c>
      <c r="C152" s="29"/>
      <c r="D152" s="11"/>
      <c r="E152" s="26"/>
      <c r="F152" s="11"/>
      <c r="G152" s="41">
        <f t="shared" si="18"/>
        <v>0</v>
      </c>
      <c r="H152" s="36"/>
      <c r="I152" s="57" t="e">
        <f t="shared" si="20"/>
        <v>#REF!</v>
      </c>
      <c r="K152" s="61"/>
      <c r="L152" s="96"/>
    </row>
    <row r="153" spans="1:12" s="2" customFormat="1" ht="15.75">
      <c r="A153" s="39" t="s">
        <v>369</v>
      </c>
      <c r="B153" s="67" t="s">
        <v>372</v>
      </c>
      <c r="C153" s="29"/>
      <c r="D153" s="11"/>
      <c r="E153" s="26"/>
      <c r="F153" s="11"/>
      <c r="G153" s="41">
        <f t="shared" si="18"/>
        <v>0</v>
      </c>
      <c r="H153" s="6"/>
      <c r="I153" s="57" t="e">
        <f>+G153/$H$305</f>
        <v>#REF!</v>
      </c>
      <c r="K153" s="57"/>
      <c r="L153" s="96"/>
    </row>
    <row r="154" spans="1:12" s="2" customFormat="1" ht="16.5" thickBot="1">
      <c r="A154" s="39"/>
      <c r="B154" s="40"/>
      <c r="C154" s="29"/>
      <c r="D154" s="11"/>
      <c r="E154" s="26"/>
      <c r="F154" s="11"/>
      <c r="G154" s="35"/>
      <c r="H154" s="36"/>
      <c r="I154" s="61"/>
      <c r="K154" s="61"/>
      <c r="L154" s="96"/>
    </row>
    <row r="155" spans="1:12" ht="21" thickBot="1">
      <c r="A155" s="22">
        <v>16</v>
      </c>
      <c r="B155" s="66" t="s">
        <v>373</v>
      </c>
      <c r="C155" s="78"/>
      <c r="D155" s="23"/>
      <c r="E155" s="24"/>
      <c r="F155" s="24"/>
      <c r="G155" s="24"/>
      <c r="H155" s="25">
        <f>SUM(G158:G181)</f>
        <v>0</v>
      </c>
      <c r="I155" s="43"/>
      <c r="J155" s="38" t="e">
        <f>+SUM(I158:I181)</f>
        <v>#REF!</v>
      </c>
      <c r="K155" s="43"/>
      <c r="L155" s="93">
        <f>+SUM(K158:K181)</f>
        <v>0</v>
      </c>
    </row>
    <row r="156" spans="1:12" ht="15.75">
      <c r="A156" s="33"/>
      <c r="B156" s="34"/>
      <c r="C156" s="77"/>
      <c r="D156" s="75"/>
      <c r="E156" s="75"/>
      <c r="F156" s="75"/>
      <c r="G156" s="75"/>
      <c r="H156" s="76"/>
      <c r="I156" s="76"/>
      <c r="J156" s="79"/>
      <c r="K156" s="76"/>
      <c r="L156" s="98"/>
    </row>
    <row r="157" spans="1:12" ht="15.75">
      <c r="A157" s="33"/>
      <c r="B157" s="86" t="s">
        <v>194</v>
      </c>
      <c r="C157" s="77"/>
      <c r="D157" s="75"/>
      <c r="E157" s="75"/>
      <c r="F157" s="75"/>
      <c r="G157" s="75"/>
      <c r="H157" s="76"/>
      <c r="I157" s="76"/>
      <c r="J157" s="79"/>
      <c r="K157" s="76"/>
      <c r="L157" s="98"/>
    </row>
    <row r="158" spans="1:12" ht="15.75">
      <c r="A158" s="39" t="s">
        <v>56</v>
      </c>
      <c r="B158" s="67" t="s">
        <v>179</v>
      </c>
      <c r="C158" s="77"/>
      <c r="D158" s="75"/>
      <c r="E158" s="75"/>
      <c r="F158" s="75"/>
      <c r="G158" s="41">
        <f t="shared" ref="G158:G181" si="21">+D158*F158</f>
        <v>0</v>
      </c>
      <c r="H158" s="76"/>
      <c r="I158" s="57" t="e">
        <f>+G158/$H$305</f>
        <v>#REF!</v>
      </c>
      <c r="J158" s="79"/>
      <c r="K158" s="57"/>
      <c r="L158" s="98"/>
    </row>
    <row r="159" spans="1:12" ht="15.75">
      <c r="A159" s="39"/>
      <c r="B159" s="86" t="s">
        <v>374</v>
      </c>
      <c r="C159" s="77"/>
      <c r="D159" s="75"/>
      <c r="E159" s="75"/>
      <c r="F159" s="75"/>
      <c r="G159" s="75"/>
      <c r="H159" s="76"/>
      <c r="I159" s="76"/>
      <c r="J159" s="79"/>
      <c r="K159" s="76"/>
      <c r="L159" s="98"/>
    </row>
    <row r="160" spans="1:12" ht="15.75">
      <c r="A160" s="39" t="s">
        <v>57</v>
      </c>
      <c r="B160" s="67" t="s">
        <v>180</v>
      </c>
      <c r="C160" s="42"/>
      <c r="D160" s="75"/>
      <c r="E160" s="75"/>
      <c r="F160" s="75"/>
      <c r="G160" s="41">
        <f t="shared" si="21"/>
        <v>0</v>
      </c>
      <c r="H160" s="76"/>
      <c r="I160" s="57" t="e">
        <f>+G160/$H$305</f>
        <v>#REF!</v>
      </c>
      <c r="J160" s="79"/>
      <c r="K160" s="57"/>
      <c r="L160" s="98"/>
    </row>
    <row r="161" spans="1:12" ht="15.75">
      <c r="A161" s="39" t="s">
        <v>58</v>
      </c>
      <c r="B161" s="67" t="s">
        <v>181</v>
      </c>
      <c r="C161" s="42"/>
      <c r="D161" s="75"/>
      <c r="E161" s="75"/>
      <c r="F161" s="75"/>
      <c r="G161" s="41">
        <f t="shared" si="21"/>
        <v>0</v>
      </c>
      <c r="H161" s="76"/>
      <c r="I161" s="57" t="e">
        <f>+G161/$H$305</f>
        <v>#REF!</v>
      </c>
      <c r="J161" s="79"/>
      <c r="K161" s="57"/>
      <c r="L161" s="98"/>
    </row>
    <row r="162" spans="1:12" ht="15.75">
      <c r="A162" s="39" t="s">
        <v>59</v>
      </c>
      <c r="B162" s="67" t="s">
        <v>182</v>
      </c>
      <c r="C162" s="42"/>
      <c r="D162" s="75"/>
      <c r="E162" s="75"/>
      <c r="F162" s="75"/>
      <c r="G162" s="41">
        <f t="shared" si="21"/>
        <v>0</v>
      </c>
      <c r="H162" s="76"/>
      <c r="I162" s="57" t="e">
        <f>+G162/$H$305</f>
        <v>#REF!</v>
      </c>
      <c r="J162" s="79"/>
      <c r="K162" s="57"/>
      <c r="L162" s="98"/>
    </row>
    <row r="163" spans="1:12" ht="15.75">
      <c r="A163" s="39"/>
      <c r="B163" s="86" t="s">
        <v>195</v>
      </c>
      <c r="C163" s="42"/>
      <c r="D163" s="75"/>
      <c r="E163" s="75"/>
      <c r="F163" s="75"/>
      <c r="G163" s="75"/>
      <c r="H163" s="76"/>
      <c r="I163" s="76"/>
      <c r="J163" s="79"/>
      <c r="K163" s="76"/>
      <c r="L163" s="98"/>
    </row>
    <row r="164" spans="1:12" ht="15.75">
      <c r="A164" s="39" t="s">
        <v>60</v>
      </c>
      <c r="B164" s="67" t="s">
        <v>183</v>
      </c>
      <c r="C164" s="42"/>
      <c r="D164" s="75"/>
      <c r="E164" s="75"/>
      <c r="F164" s="75"/>
      <c r="G164" s="41">
        <f t="shared" si="21"/>
        <v>0</v>
      </c>
      <c r="H164" s="76"/>
      <c r="I164" s="57" t="e">
        <f>+G164/$H$305</f>
        <v>#REF!</v>
      </c>
      <c r="J164" s="79"/>
      <c r="K164" s="57"/>
      <c r="L164" s="98"/>
    </row>
    <row r="165" spans="1:12" ht="15.75">
      <c r="A165" s="39" t="s">
        <v>61</v>
      </c>
      <c r="B165" s="67" t="s">
        <v>184</v>
      </c>
      <c r="C165" s="77"/>
      <c r="D165" s="75"/>
      <c r="E165" s="75"/>
      <c r="F165" s="75"/>
      <c r="G165" s="41">
        <f t="shared" si="21"/>
        <v>0</v>
      </c>
      <c r="H165" s="76"/>
      <c r="I165" s="57" t="e">
        <f>+G165/$H$305</f>
        <v>#REF!</v>
      </c>
      <c r="J165" s="79"/>
      <c r="K165" s="57"/>
      <c r="L165" s="98"/>
    </row>
    <row r="166" spans="1:12" ht="15.75">
      <c r="A166" s="39" t="s">
        <v>62</v>
      </c>
      <c r="B166" s="67" t="s">
        <v>185</v>
      </c>
      <c r="C166" s="42"/>
      <c r="D166" s="75"/>
      <c r="E166" s="75"/>
      <c r="F166" s="75"/>
      <c r="G166" s="41">
        <f t="shared" si="21"/>
        <v>0</v>
      </c>
      <c r="H166" s="76"/>
      <c r="I166" s="57" t="e">
        <f>+G166/$H$305</f>
        <v>#REF!</v>
      </c>
      <c r="J166" s="79"/>
      <c r="K166" s="57"/>
      <c r="L166" s="98"/>
    </row>
    <row r="167" spans="1:12" ht="15.75">
      <c r="A167" s="39" t="s">
        <v>63</v>
      </c>
      <c r="B167" s="67" t="s">
        <v>186</v>
      </c>
      <c r="C167" s="42"/>
      <c r="D167" s="75"/>
      <c r="E167" s="75"/>
      <c r="F167" s="75"/>
      <c r="G167" s="41">
        <f t="shared" si="21"/>
        <v>0</v>
      </c>
      <c r="H167" s="76"/>
      <c r="I167" s="57" t="e">
        <f>+G167/$H$305</f>
        <v>#REF!</v>
      </c>
      <c r="J167" s="79"/>
      <c r="K167" s="57"/>
      <c r="L167" s="98"/>
    </row>
    <row r="168" spans="1:12" ht="18.75" customHeight="1">
      <c r="A168" s="33"/>
      <c r="B168" s="86" t="s">
        <v>196</v>
      </c>
      <c r="C168" s="77"/>
      <c r="D168" s="75"/>
      <c r="E168" s="75"/>
      <c r="F168" s="75"/>
      <c r="G168" s="75"/>
      <c r="H168" s="76"/>
      <c r="I168" s="76"/>
      <c r="J168" s="79"/>
      <c r="K168" s="57"/>
      <c r="L168" s="98"/>
    </row>
    <row r="169" spans="1:12" ht="15.75">
      <c r="A169" s="39" t="s">
        <v>129</v>
      </c>
      <c r="B169" s="67" t="s">
        <v>187</v>
      </c>
      <c r="C169" s="77"/>
      <c r="D169" s="75"/>
      <c r="E169" s="75"/>
      <c r="F169" s="75"/>
      <c r="G169" s="41">
        <f>+D170*F170</f>
        <v>0</v>
      </c>
      <c r="H169" s="76"/>
      <c r="I169" s="57" t="e">
        <f>+G169/$H$305</f>
        <v>#REF!</v>
      </c>
      <c r="J169" s="79"/>
      <c r="K169" s="76"/>
      <c r="L169" s="98"/>
    </row>
    <row r="170" spans="1:12" ht="15.75">
      <c r="B170" s="86" t="s">
        <v>197</v>
      </c>
      <c r="C170" s="77"/>
      <c r="D170" s="75"/>
      <c r="E170" s="75"/>
      <c r="F170" s="75"/>
      <c r="J170" s="79"/>
      <c r="K170" s="57"/>
      <c r="L170" s="98"/>
    </row>
    <row r="171" spans="1:12" ht="15.75">
      <c r="A171" s="39" t="s">
        <v>130</v>
      </c>
      <c r="B171" s="67" t="s">
        <v>427</v>
      </c>
      <c r="C171" s="77"/>
      <c r="D171" s="75"/>
      <c r="E171" s="75"/>
      <c r="F171" s="75"/>
      <c r="G171" s="41">
        <f t="shared" ref="G171" si="22">+D171*F171</f>
        <v>0</v>
      </c>
      <c r="H171" s="76"/>
      <c r="I171" s="57" t="e">
        <f>+G171/$H$305</f>
        <v>#REF!</v>
      </c>
      <c r="J171" s="79"/>
      <c r="K171" s="76"/>
      <c r="L171" s="98"/>
    </row>
    <row r="172" spans="1:12" ht="15.75">
      <c r="A172" s="39" t="s">
        <v>131</v>
      </c>
      <c r="B172" s="67" t="s">
        <v>188</v>
      </c>
      <c r="C172" s="77"/>
      <c r="D172" s="75"/>
      <c r="E172" s="75"/>
      <c r="F172" s="75"/>
      <c r="G172" s="41">
        <f t="shared" si="21"/>
        <v>0</v>
      </c>
      <c r="H172" s="76"/>
      <c r="I172" s="57" t="e">
        <f>+G172/$H$305</f>
        <v>#REF!</v>
      </c>
      <c r="J172" s="79"/>
      <c r="K172" s="57"/>
      <c r="L172" s="98"/>
    </row>
    <row r="173" spans="1:12" ht="15.75">
      <c r="A173" s="39" t="s">
        <v>132</v>
      </c>
      <c r="B173" s="67" t="s">
        <v>189</v>
      </c>
      <c r="C173" s="77"/>
      <c r="D173" s="75"/>
      <c r="E173" s="75"/>
      <c r="F173" s="75"/>
      <c r="G173" s="41">
        <f t="shared" si="21"/>
        <v>0</v>
      </c>
      <c r="H173" s="76"/>
      <c r="I173" s="57" t="e">
        <f>+G173/$H$305</f>
        <v>#REF!</v>
      </c>
      <c r="J173" s="79"/>
      <c r="K173" s="57"/>
      <c r="L173" s="98"/>
    </row>
    <row r="174" spans="1:12" ht="15.75">
      <c r="A174" s="39" t="s">
        <v>133</v>
      </c>
      <c r="B174" s="67" t="s">
        <v>190</v>
      </c>
      <c r="C174" s="77"/>
      <c r="D174" s="75"/>
      <c r="E174" s="75"/>
      <c r="F174" s="75"/>
      <c r="G174" s="41">
        <f t="shared" si="21"/>
        <v>0</v>
      </c>
      <c r="H174" s="76"/>
      <c r="I174" s="57" t="e">
        <f>+G174/$H$305</f>
        <v>#REF!</v>
      </c>
      <c r="J174" s="79"/>
      <c r="K174" s="57"/>
      <c r="L174" s="98"/>
    </row>
    <row r="175" spans="1:12" ht="15.75">
      <c r="A175" s="42"/>
      <c r="B175" s="67" t="s">
        <v>191</v>
      </c>
      <c r="C175" s="77"/>
      <c r="D175" s="75"/>
      <c r="E175" s="75"/>
      <c r="F175" s="75"/>
      <c r="G175" s="41"/>
      <c r="H175" s="76"/>
      <c r="I175" s="57"/>
      <c r="J175" s="79"/>
      <c r="K175" s="57"/>
      <c r="L175" s="98"/>
    </row>
    <row r="176" spans="1:12" s="2" customFormat="1" ht="15.75">
      <c r="B176" s="116"/>
      <c r="C176" s="117"/>
      <c r="D176" s="75"/>
      <c r="E176" s="75"/>
      <c r="F176" s="75"/>
      <c r="G176" s="35"/>
      <c r="H176" s="76"/>
      <c r="I176" s="61"/>
      <c r="J176" s="79"/>
      <c r="K176" s="61"/>
      <c r="L176" s="98"/>
    </row>
    <row r="177" spans="1:12" ht="15.75">
      <c r="A177" s="39" t="s">
        <v>134</v>
      </c>
      <c r="B177" s="67" t="s">
        <v>192</v>
      </c>
      <c r="C177" s="28"/>
      <c r="D177" s="75"/>
      <c r="E177" s="75"/>
      <c r="F177" s="75"/>
      <c r="G177" s="41">
        <f t="shared" si="21"/>
        <v>0</v>
      </c>
      <c r="H177" s="76"/>
      <c r="I177" s="57" t="e">
        <f>+G177/$H$305</f>
        <v>#REF!</v>
      </c>
      <c r="J177" s="79"/>
      <c r="K177" s="57"/>
      <c r="L177" s="98"/>
    </row>
    <row r="178" spans="1:12" ht="15.75">
      <c r="A178" s="39" t="s">
        <v>135</v>
      </c>
      <c r="B178" s="67" t="s">
        <v>375</v>
      </c>
      <c r="C178" s="28"/>
      <c r="D178" s="75"/>
      <c r="E178" s="75"/>
      <c r="F178" s="75"/>
      <c r="G178" s="41">
        <f t="shared" ref="G178" si="23">+D178*F178</f>
        <v>0</v>
      </c>
      <c r="H178" s="76"/>
      <c r="I178" s="57" t="e">
        <f>+G178/$H$305</f>
        <v>#REF!</v>
      </c>
      <c r="J178" s="79"/>
      <c r="K178" s="76"/>
      <c r="L178" s="98"/>
    </row>
    <row r="179" spans="1:12" ht="15.75">
      <c r="A179" s="39" t="s">
        <v>136</v>
      </c>
      <c r="B179" s="67" t="s">
        <v>376</v>
      </c>
      <c r="C179" s="28"/>
      <c r="D179" s="75"/>
      <c r="E179" s="75"/>
      <c r="F179" s="75"/>
      <c r="G179" s="41">
        <f t="shared" si="21"/>
        <v>0</v>
      </c>
      <c r="H179" s="76"/>
      <c r="I179" s="57" t="e">
        <f>+G179/$H$305</f>
        <v>#REF!</v>
      </c>
      <c r="J179" s="79"/>
      <c r="K179" s="57"/>
      <c r="L179" s="98"/>
    </row>
    <row r="180" spans="1:12" ht="15.75">
      <c r="A180" s="39" t="s">
        <v>137</v>
      </c>
      <c r="B180" s="67" t="s">
        <v>193</v>
      </c>
      <c r="C180" s="28"/>
      <c r="D180" s="75"/>
      <c r="E180" s="75"/>
      <c r="F180" s="75"/>
      <c r="G180" s="41">
        <f t="shared" si="21"/>
        <v>0</v>
      </c>
      <c r="H180" s="76"/>
      <c r="I180" s="57" t="e">
        <f>+G180/$H$305</f>
        <v>#REF!</v>
      </c>
      <c r="J180" s="79"/>
      <c r="K180" s="57"/>
      <c r="L180" s="98"/>
    </row>
    <row r="181" spans="1:12" ht="15.75">
      <c r="A181" s="33"/>
      <c r="B181" s="67"/>
      <c r="C181" s="28"/>
      <c r="D181" s="75"/>
      <c r="E181" s="75"/>
      <c r="F181" s="75"/>
      <c r="G181" s="41">
        <f t="shared" si="21"/>
        <v>0</v>
      </c>
      <c r="H181" s="76"/>
      <c r="I181" s="57" t="e">
        <f>+G181/$H$305</f>
        <v>#REF!</v>
      </c>
      <c r="J181" s="79"/>
      <c r="K181" s="57"/>
      <c r="L181" s="98"/>
    </row>
    <row r="182" spans="1:12" s="2" customFormat="1" ht="16.5" thickBot="1">
      <c r="A182" s="39"/>
      <c r="B182" s="74"/>
      <c r="C182" s="29"/>
      <c r="D182" s="11"/>
      <c r="E182" s="26"/>
      <c r="F182" s="11"/>
      <c r="G182" s="35"/>
      <c r="H182" s="36"/>
      <c r="I182" s="36"/>
      <c r="J182" s="47"/>
      <c r="K182" s="36"/>
      <c r="L182" s="95"/>
    </row>
    <row r="183" spans="1:12" ht="21" thickBot="1">
      <c r="A183" s="22">
        <v>17</v>
      </c>
      <c r="B183" s="66" t="s">
        <v>138</v>
      </c>
      <c r="C183" s="27"/>
      <c r="D183" s="23"/>
      <c r="E183" s="24"/>
      <c r="F183" s="24"/>
      <c r="G183" s="24"/>
      <c r="H183" s="25">
        <f>SUM(G185:G186)</f>
        <v>0</v>
      </c>
      <c r="I183" s="43"/>
      <c r="J183" s="38" t="e">
        <f>SUM(I185:I186)</f>
        <v>#REF!</v>
      </c>
      <c r="K183" s="43"/>
      <c r="L183" s="93">
        <f>SUM(K185:K186)</f>
        <v>0</v>
      </c>
    </row>
    <row r="184" spans="1:12">
      <c r="A184" s="33"/>
      <c r="B184" s="34"/>
      <c r="C184" s="28"/>
      <c r="D184" s="5"/>
      <c r="E184" s="5"/>
      <c r="F184" s="5"/>
      <c r="G184" s="5"/>
      <c r="H184" s="6"/>
      <c r="I184" s="6"/>
      <c r="J184" s="46"/>
      <c r="K184" s="6"/>
      <c r="L184" s="94"/>
    </row>
    <row r="185" spans="1:12" s="2" customFormat="1" ht="15.75">
      <c r="A185" s="39" t="s">
        <v>64</v>
      </c>
      <c r="B185" s="67" t="s">
        <v>198</v>
      </c>
      <c r="C185" s="29"/>
      <c r="D185" s="11"/>
      <c r="E185" s="26"/>
      <c r="F185" s="11"/>
      <c r="G185" s="41">
        <f t="shared" ref="G185:G186" si="24">+D185*F185</f>
        <v>0</v>
      </c>
      <c r="H185" s="6"/>
      <c r="I185" s="57" t="e">
        <f>+G185/$H$305</f>
        <v>#REF!</v>
      </c>
      <c r="K185" s="57"/>
      <c r="L185" s="96"/>
    </row>
    <row r="186" spans="1:12" s="2" customFormat="1" ht="15.75">
      <c r="A186" s="39" t="s">
        <v>199</v>
      </c>
      <c r="B186" s="67" t="s">
        <v>377</v>
      </c>
      <c r="C186" s="29"/>
      <c r="D186" s="11"/>
      <c r="E186" s="26"/>
      <c r="F186" s="11"/>
      <c r="G186" s="41">
        <f t="shared" si="24"/>
        <v>0</v>
      </c>
      <c r="H186" s="6"/>
      <c r="I186" s="57" t="e">
        <f>+G186/$H$305</f>
        <v>#REF!</v>
      </c>
      <c r="K186" s="57"/>
      <c r="L186" s="96"/>
    </row>
    <row r="187" spans="1:12" s="2" customFormat="1" ht="16.5" thickBot="1">
      <c r="A187" s="39"/>
      <c r="B187" s="40"/>
      <c r="C187" s="29"/>
      <c r="D187" s="11"/>
      <c r="E187" s="26"/>
      <c r="F187" s="11"/>
      <c r="G187" s="35"/>
      <c r="H187" s="6"/>
      <c r="I187" s="61"/>
      <c r="K187" s="61"/>
      <c r="L187" s="96"/>
    </row>
    <row r="188" spans="1:12" ht="21" thickBot="1">
      <c r="A188" s="22">
        <v>18</v>
      </c>
      <c r="B188" s="66" t="s">
        <v>200</v>
      </c>
      <c r="C188" s="27"/>
      <c r="D188" s="23"/>
      <c r="E188" s="24"/>
      <c r="F188" s="24"/>
      <c r="G188" s="24"/>
      <c r="H188" s="25">
        <f>SUM(G190:G195)</f>
        <v>0</v>
      </c>
      <c r="I188" s="43"/>
      <c r="J188" s="38" t="e">
        <f>SUM(I190:I196)</f>
        <v>#REF!</v>
      </c>
      <c r="K188" s="43"/>
      <c r="L188" s="93">
        <f>SUM(K190:K196)</f>
        <v>0</v>
      </c>
    </row>
    <row r="189" spans="1:12">
      <c r="A189" s="33"/>
      <c r="B189" s="34"/>
      <c r="C189" s="28"/>
      <c r="D189" s="5"/>
      <c r="E189" s="5"/>
      <c r="F189" s="5"/>
      <c r="G189" s="5"/>
      <c r="H189" s="6"/>
      <c r="I189" s="6"/>
      <c r="J189" s="46"/>
      <c r="K189" s="6"/>
      <c r="L189" s="94"/>
    </row>
    <row r="190" spans="1:12" s="2" customFormat="1" ht="15.75">
      <c r="A190" s="84">
        <v>18.100000000000001</v>
      </c>
      <c r="B190" s="67" t="s">
        <v>203</v>
      </c>
      <c r="C190" s="29"/>
      <c r="D190" s="11"/>
      <c r="E190" s="26"/>
      <c r="F190" s="11"/>
      <c r="G190" s="41">
        <f t="shared" ref="G190:G195" si="25">+D190*F190</f>
        <v>0</v>
      </c>
      <c r="H190" s="6"/>
      <c r="I190" s="57" t="e">
        <f>+G190/$H$305</f>
        <v>#REF!</v>
      </c>
      <c r="K190" s="57"/>
      <c r="L190" s="96"/>
    </row>
    <row r="191" spans="1:12" s="2" customFormat="1" ht="15.75">
      <c r="A191" s="39" t="s">
        <v>201</v>
      </c>
      <c r="B191" s="67" t="s">
        <v>204</v>
      </c>
      <c r="C191" s="29"/>
      <c r="D191" s="11"/>
      <c r="E191" s="26"/>
      <c r="F191" s="11"/>
      <c r="G191" s="41">
        <f t="shared" si="25"/>
        <v>0</v>
      </c>
      <c r="H191" s="6"/>
      <c r="I191" s="57" t="e">
        <f>+G191/$H$305</f>
        <v>#REF!</v>
      </c>
      <c r="K191" s="57"/>
      <c r="L191" s="96"/>
    </row>
    <row r="192" spans="1:12" s="2" customFormat="1" ht="15.75">
      <c r="A192" s="39" t="s">
        <v>202</v>
      </c>
      <c r="B192" s="67" t="s">
        <v>205</v>
      </c>
      <c r="C192" s="29"/>
      <c r="D192" s="11"/>
      <c r="E192" s="26"/>
      <c r="F192" s="11"/>
      <c r="G192" s="41">
        <f t="shared" si="25"/>
        <v>0</v>
      </c>
      <c r="H192" s="6"/>
      <c r="I192" s="57" t="e">
        <f>+G192/$H$305</f>
        <v>#REF!</v>
      </c>
      <c r="K192" s="57"/>
      <c r="L192" s="96"/>
    </row>
    <row r="193" spans="1:12" s="2" customFormat="1" ht="15.75">
      <c r="A193" s="39" t="s">
        <v>206</v>
      </c>
      <c r="B193" s="67" t="s">
        <v>378</v>
      </c>
      <c r="C193" s="29"/>
      <c r="D193" s="11"/>
      <c r="E193" s="26"/>
      <c r="F193" s="11"/>
      <c r="G193" s="41">
        <f t="shared" si="25"/>
        <v>0</v>
      </c>
      <c r="H193" s="6"/>
      <c r="I193" s="57" t="e">
        <f>+G193/$H$305</f>
        <v>#REF!</v>
      </c>
      <c r="K193" s="57"/>
      <c r="L193" s="96"/>
    </row>
    <row r="194" spans="1:12" s="2" customFormat="1" ht="15.75">
      <c r="A194" s="39" t="s">
        <v>207</v>
      </c>
      <c r="B194" s="67" t="s">
        <v>379</v>
      </c>
      <c r="C194" s="29"/>
      <c r="D194" s="11"/>
      <c r="E194" s="26"/>
      <c r="F194" s="11"/>
      <c r="G194" s="41">
        <f t="shared" si="25"/>
        <v>0</v>
      </c>
      <c r="H194" s="6"/>
      <c r="I194" s="57" t="e">
        <f>+G194/$H$305</f>
        <v>#REF!</v>
      </c>
      <c r="K194" s="57"/>
      <c r="L194" s="96"/>
    </row>
    <row r="195" spans="1:12" s="2" customFormat="1" ht="15.75">
      <c r="A195" s="39" t="s">
        <v>208</v>
      </c>
      <c r="B195" s="67" t="s">
        <v>380</v>
      </c>
      <c r="C195" s="29"/>
      <c r="D195" s="11"/>
      <c r="E195" s="26"/>
      <c r="F195" s="11"/>
      <c r="G195" s="41">
        <f t="shared" si="25"/>
        <v>0</v>
      </c>
      <c r="H195" s="6"/>
      <c r="I195" s="57" t="e">
        <f>+G195/$H$305</f>
        <v>#REF!</v>
      </c>
      <c r="K195" s="57"/>
      <c r="L195" s="96"/>
    </row>
    <row r="196" spans="1:12" s="2" customFormat="1" ht="16.5" thickBot="1">
      <c r="A196" s="39"/>
      <c r="B196" s="40"/>
      <c r="C196" s="29"/>
      <c r="D196" s="11"/>
      <c r="E196" s="26"/>
      <c r="F196" s="11"/>
      <c r="G196" s="35"/>
      <c r="H196" s="36"/>
      <c r="I196" s="61"/>
      <c r="K196" s="57"/>
      <c r="L196" s="96"/>
    </row>
    <row r="197" spans="1:12" ht="21" thickBot="1">
      <c r="A197" s="22">
        <v>19</v>
      </c>
      <c r="B197" s="66" t="s">
        <v>381</v>
      </c>
      <c r="C197" s="27"/>
      <c r="D197" s="23"/>
      <c r="E197" s="24"/>
      <c r="F197" s="24"/>
      <c r="G197" s="24"/>
      <c r="H197" s="25">
        <f>SUM(G200:G224)</f>
        <v>0</v>
      </c>
      <c r="I197" s="43"/>
      <c r="J197" s="38" t="e">
        <f>SUM(I200:I224)</f>
        <v>#REF!</v>
      </c>
      <c r="K197" s="43"/>
      <c r="L197" s="93">
        <f>SUM(K200:K224)</f>
        <v>0</v>
      </c>
    </row>
    <row r="198" spans="1:12">
      <c r="A198" s="33"/>
      <c r="B198" s="34"/>
      <c r="C198" s="28"/>
      <c r="D198" s="5"/>
      <c r="E198" s="5"/>
      <c r="F198" s="5"/>
      <c r="G198" s="5"/>
      <c r="H198" s="6"/>
      <c r="I198" s="6"/>
      <c r="J198" s="46"/>
      <c r="K198" s="6"/>
      <c r="L198" s="94"/>
    </row>
    <row r="199" spans="1:12">
      <c r="B199" s="85" t="s">
        <v>210</v>
      </c>
      <c r="C199" s="28"/>
      <c r="D199" s="5"/>
      <c r="E199" s="5"/>
      <c r="F199" s="5"/>
      <c r="G199" s="5"/>
      <c r="H199" s="6"/>
      <c r="I199" s="6"/>
      <c r="J199" s="46"/>
      <c r="K199" s="6"/>
      <c r="L199" s="94"/>
    </row>
    <row r="200" spans="1:12" ht="15.75">
      <c r="A200" s="39" t="s">
        <v>209</v>
      </c>
      <c r="B200" s="67" t="s">
        <v>212</v>
      </c>
      <c r="C200" s="28"/>
      <c r="D200" s="5"/>
      <c r="E200" s="5"/>
      <c r="F200" s="5"/>
      <c r="G200" s="41">
        <f t="shared" ref="G200:G206" si="26">+D200*F200</f>
        <v>0</v>
      </c>
      <c r="H200" s="6"/>
      <c r="I200" s="57" t="e">
        <f t="shared" ref="I200:I224" si="27">+G200/$H$305</f>
        <v>#REF!</v>
      </c>
      <c r="J200" s="46"/>
      <c r="K200" s="6"/>
      <c r="L200" s="94"/>
    </row>
    <row r="201" spans="1:12" ht="15.75">
      <c r="A201" s="39" t="s">
        <v>382</v>
      </c>
      <c r="B201" s="67" t="s">
        <v>213</v>
      </c>
      <c r="C201" s="28"/>
      <c r="D201" s="5"/>
      <c r="E201" s="5"/>
      <c r="F201" s="5"/>
      <c r="G201" s="41">
        <f t="shared" si="26"/>
        <v>0</v>
      </c>
      <c r="H201" s="6"/>
      <c r="I201" s="57" t="e">
        <f t="shared" si="27"/>
        <v>#REF!</v>
      </c>
      <c r="J201" s="46"/>
      <c r="K201" s="6"/>
      <c r="L201" s="94"/>
    </row>
    <row r="202" spans="1:12" ht="15.75">
      <c r="A202" s="39" t="s">
        <v>383</v>
      </c>
      <c r="B202" s="67" t="s">
        <v>214</v>
      </c>
      <c r="C202" s="28"/>
      <c r="D202" s="5"/>
      <c r="E202" s="5"/>
      <c r="F202" s="5"/>
      <c r="G202" s="41">
        <f t="shared" si="26"/>
        <v>0</v>
      </c>
      <c r="H202" s="6"/>
      <c r="I202" s="57" t="e">
        <f t="shared" si="27"/>
        <v>#REF!</v>
      </c>
      <c r="J202" s="46"/>
      <c r="K202" s="6"/>
      <c r="L202" s="94"/>
    </row>
    <row r="203" spans="1:12" ht="15.75">
      <c r="A203" s="39" t="s">
        <v>384</v>
      </c>
      <c r="B203" s="67" t="s">
        <v>215</v>
      </c>
      <c r="C203" s="28"/>
      <c r="D203" s="5"/>
      <c r="E203" s="5"/>
      <c r="F203" s="5"/>
      <c r="G203" s="41">
        <f t="shared" si="26"/>
        <v>0</v>
      </c>
      <c r="H203" s="6"/>
      <c r="I203" s="57" t="e">
        <f t="shared" si="27"/>
        <v>#REF!</v>
      </c>
      <c r="J203" s="46"/>
      <c r="K203" s="6"/>
      <c r="L203" s="94"/>
    </row>
    <row r="204" spans="1:12" ht="15.75">
      <c r="A204" s="39" t="s">
        <v>385</v>
      </c>
      <c r="B204" s="67" t="s">
        <v>216</v>
      </c>
      <c r="C204" s="28"/>
      <c r="D204" s="5"/>
      <c r="E204" s="5"/>
      <c r="F204" s="5"/>
      <c r="G204" s="41">
        <f t="shared" si="26"/>
        <v>0</v>
      </c>
      <c r="H204" s="6"/>
      <c r="I204" s="57" t="e">
        <f t="shared" si="27"/>
        <v>#REF!</v>
      </c>
      <c r="J204" s="46"/>
      <c r="K204" s="6"/>
      <c r="L204" s="94"/>
    </row>
    <row r="205" spans="1:12" ht="15.75">
      <c r="A205" s="39" t="s">
        <v>386</v>
      </c>
      <c r="B205" s="67" t="s">
        <v>217</v>
      </c>
      <c r="C205" s="28"/>
      <c r="D205" s="5"/>
      <c r="E205" s="5"/>
      <c r="F205" s="5"/>
      <c r="G205" s="41">
        <f t="shared" si="26"/>
        <v>0</v>
      </c>
      <c r="H205" s="6"/>
      <c r="I205" s="57" t="e">
        <f t="shared" si="27"/>
        <v>#REF!</v>
      </c>
      <c r="J205" s="46"/>
      <c r="K205" s="6"/>
      <c r="L205" s="94"/>
    </row>
    <row r="206" spans="1:12" ht="15.75">
      <c r="A206" s="39" t="s">
        <v>387</v>
      </c>
      <c r="B206" s="67" t="s">
        <v>218</v>
      </c>
      <c r="C206" s="28"/>
      <c r="D206" s="5"/>
      <c r="E206" s="5"/>
      <c r="F206" s="5"/>
      <c r="G206" s="41">
        <f t="shared" si="26"/>
        <v>0</v>
      </c>
      <c r="H206" s="6"/>
      <c r="I206" s="57" t="e">
        <f t="shared" si="27"/>
        <v>#REF!</v>
      </c>
      <c r="J206" s="46"/>
      <c r="K206" s="6"/>
      <c r="L206" s="94"/>
    </row>
    <row r="207" spans="1:12">
      <c r="B207" s="85"/>
      <c r="C207" s="28"/>
      <c r="D207" s="5"/>
      <c r="E207" s="5"/>
      <c r="F207" s="5"/>
      <c r="G207" s="35"/>
      <c r="H207" s="36"/>
      <c r="I207" s="61"/>
      <c r="J207" s="46"/>
      <c r="K207" s="6"/>
      <c r="L207" s="94"/>
    </row>
    <row r="208" spans="1:12" ht="15.75">
      <c r="A208" s="39" t="s">
        <v>389</v>
      </c>
      <c r="B208" s="67" t="s">
        <v>225</v>
      </c>
      <c r="C208" s="28"/>
      <c r="D208" s="5"/>
      <c r="E208" s="5"/>
      <c r="F208" s="5"/>
      <c r="G208" s="41">
        <f t="shared" ref="G208:G212" si="28">+D208*F208</f>
        <v>0</v>
      </c>
      <c r="H208" s="6"/>
      <c r="I208" s="57" t="e">
        <f t="shared" si="27"/>
        <v>#REF!</v>
      </c>
      <c r="J208" s="46"/>
      <c r="K208" s="6"/>
      <c r="L208" s="94"/>
    </row>
    <row r="209" spans="1:12" ht="15.75">
      <c r="A209" s="39" t="s">
        <v>390</v>
      </c>
      <c r="B209" s="67" t="s">
        <v>226</v>
      </c>
      <c r="C209" s="28"/>
      <c r="D209" s="5"/>
      <c r="E209" s="5"/>
      <c r="F209" s="5"/>
      <c r="G209" s="41">
        <f t="shared" si="28"/>
        <v>0</v>
      </c>
      <c r="H209" s="6"/>
      <c r="I209" s="57" t="e">
        <f t="shared" si="27"/>
        <v>#REF!</v>
      </c>
      <c r="J209" s="46"/>
      <c r="K209" s="6"/>
      <c r="L209" s="94"/>
    </row>
    <row r="210" spans="1:12" ht="15.75">
      <c r="A210" s="39" t="s">
        <v>391</v>
      </c>
      <c r="B210" s="67" t="s">
        <v>388</v>
      </c>
      <c r="C210" s="28"/>
      <c r="D210" s="5"/>
      <c r="E210" s="5"/>
      <c r="F210" s="5"/>
      <c r="G210" s="41">
        <f t="shared" si="28"/>
        <v>0</v>
      </c>
      <c r="H210" s="6"/>
      <c r="I210" s="57" t="e">
        <f t="shared" si="27"/>
        <v>#REF!</v>
      </c>
      <c r="J210" s="46"/>
      <c r="K210" s="6"/>
      <c r="L210" s="94"/>
    </row>
    <row r="211" spans="1:12" ht="15.75">
      <c r="A211" s="39" t="s">
        <v>392</v>
      </c>
      <c r="B211" s="67" t="s">
        <v>227</v>
      </c>
      <c r="C211" s="28"/>
      <c r="D211" s="5"/>
      <c r="E211" s="5"/>
      <c r="F211" s="5"/>
      <c r="G211" s="41">
        <f t="shared" si="28"/>
        <v>0</v>
      </c>
      <c r="H211" s="6"/>
      <c r="I211" s="57" t="e">
        <f t="shared" si="27"/>
        <v>#REF!</v>
      </c>
      <c r="J211" s="46"/>
      <c r="K211" s="6"/>
      <c r="L211" s="94"/>
    </row>
    <row r="212" spans="1:12" ht="15.75">
      <c r="A212" s="39" t="s">
        <v>393</v>
      </c>
      <c r="B212" s="67" t="s">
        <v>228</v>
      </c>
      <c r="C212" s="28"/>
      <c r="D212" s="5"/>
      <c r="E212" s="5"/>
      <c r="F212" s="5"/>
      <c r="G212" s="41">
        <f t="shared" si="28"/>
        <v>0</v>
      </c>
      <c r="H212" s="6"/>
      <c r="I212" s="57" t="e">
        <f t="shared" si="27"/>
        <v>#REF!</v>
      </c>
      <c r="J212" s="46"/>
      <c r="K212" s="6"/>
      <c r="L212" s="94"/>
    </row>
    <row r="213" spans="1:12">
      <c r="B213" s="85"/>
      <c r="C213" s="28"/>
      <c r="D213" s="5"/>
      <c r="E213" s="5"/>
      <c r="F213" s="5"/>
      <c r="G213" s="35"/>
      <c r="H213" s="36"/>
      <c r="I213" s="61"/>
      <c r="J213" s="46"/>
      <c r="K213" s="6"/>
      <c r="L213" s="94"/>
    </row>
    <row r="214" spans="1:12" ht="15.75">
      <c r="A214" s="39" t="s">
        <v>394</v>
      </c>
      <c r="B214" s="67" t="s">
        <v>234</v>
      </c>
      <c r="C214" s="28"/>
      <c r="D214" s="5"/>
      <c r="E214" s="5"/>
      <c r="F214" s="5"/>
      <c r="G214" s="41">
        <f t="shared" ref="G214:G218" si="29">+D214*F214</f>
        <v>0</v>
      </c>
      <c r="H214" s="6"/>
      <c r="I214" s="57" t="e">
        <f t="shared" si="27"/>
        <v>#REF!</v>
      </c>
      <c r="J214" s="46"/>
      <c r="K214" s="6"/>
      <c r="L214" s="94"/>
    </row>
    <row r="215" spans="1:12" ht="15.75">
      <c r="A215" s="39" t="s">
        <v>395</v>
      </c>
      <c r="B215" s="67" t="s">
        <v>235</v>
      </c>
      <c r="C215" s="28"/>
      <c r="D215" s="5"/>
      <c r="E215" s="5"/>
      <c r="F215" s="5"/>
      <c r="G215" s="41">
        <f t="shared" si="29"/>
        <v>0</v>
      </c>
      <c r="H215" s="6"/>
      <c r="I215" s="57" t="e">
        <f t="shared" si="27"/>
        <v>#REF!</v>
      </c>
      <c r="J215" s="46"/>
      <c r="K215" s="6"/>
      <c r="L215" s="94"/>
    </row>
    <row r="216" spans="1:12" ht="15.75">
      <c r="A216" s="39" t="s">
        <v>396</v>
      </c>
      <c r="B216" s="67" t="s">
        <v>236</v>
      </c>
      <c r="C216" s="28"/>
      <c r="D216" s="5"/>
      <c r="E216" s="5"/>
      <c r="F216" s="5"/>
      <c r="G216" s="41">
        <f t="shared" si="29"/>
        <v>0</v>
      </c>
      <c r="H216" s="6"/>
      <c r="I216" s="57" t="e">
        <f t="shared" si="27"/>
        <v>#REF!</v>
      </c>
      <c r="J216" s="46"/>
      <c r="K216" s="6"/>
      <c r="L216" s="94"/>
    </row>
    <row r="217" spans="1:12" ht="15.75">
      <c r="A217" s="39" t="s">
        <v>397</v>
      </c>
      <c r="B217" s="67" t="s">
        <v>237</v>
      </c>
      <c r="C217" s="28"/>
      <c r="D217" s="5"/>
      <c r="E217" s="5"/>
      <c r="F217" s="5"/>
      <c r="G217" s="41">
        <f t="shared" si="29"/>
        <v>0</v>
      </c>
      <c r="H217" s="6"/>
      <c r="I217" s="57" t="e">
        <f t="shared" si="27"/>
        <v>#REF!</v>
      </c>
      <c r="J217" s="46"/>
      <c r="K217" s="6"/>
      <c r="L217" s="94"/>
    </row>
    <row r="218" spans="1:12" ht="15.75">
      <c r="A218" s="39" t="s">
        <v>398</v>
      </c>
      <c r="B218" s="67" t="s">
        <v>238</v>
      </c>
      <c r="C218" s="28"/>
      <c r="D218" s="5"/>
      <c r="E218" s="5"/>
      <c r="F218" s="5"/>
      <c r="G218" s="41">
        <f t="shared" si="29"/>
        <v>0</v>
      </c>
      <c r="H218" s="6"/>
      <c r="I218" s="57" t="e">
        <f t="shared" si="27"/>
        <v>#REF!</v>
      </c>
      <c r="J218" s="46"/>
      <c r="K218" s="6"/>
      <c r="L218" s="94"/>
    </row>
    <row r="219" spans="1:12">
      <c r="A219" s="33"/>
      <c r="B219" s="85"/>
      <c r="C219" s="28"/>
      <c r="D219" s="5"/>
      <c r="E219" s="5"/>
      <c r="F219" s="5"/>
      <c r="G219" s="35"/>
      <c r="H219" s="36"/>
      <c r="I219" s="61"/>
      <c r="J219" s="46"/>
      <c r="K219" s="6"/>
      <c r="L219" s="94"/>
    </row>
    <row r="220" spans="1:12" ht="15.75">
      <c r="A220" s="39" t="s">
        <v>399</v>
      </c>
      <c r="B220" s="67" t="s">
        <v>239</v>
      </c>
      <c r="C220" s="28"/>
      <c r="D220" s="5"/>
      <c r="E220" s="5"/>
      <c r="F220" s="5"/>
      <c r="G220" s="41">
        <f t="shared" ref="G220:G224" si="30">+D220*F220</f>
        <v>0</v>
      </c>
      <c r="H220" s="6"/>
      <c r="I220" s="57" t="e">
        <f t="shared" si="27"/>
        <v>#REF!</v>
      </c>
      <c r="J220" s="46"/>
      <c r="K220" s="6"/>
      <c r="L220" s="94"/>
    </row>
    <row r="221" spans="1:12" ht="15.75">
      <c r="A221" s="39" t="s">
        <v>400</v>
      </c>
      <c r="B221" s="67" t="s">
        <v>240</v>
      </c>
      <c r="C221" s="28"/>
      <c r="D221" s="5"/>
      <c r="E221" s="5"/>
      <c r="F221" s="5"/>
      <c r="G221" s="41">
        <f t="shared" si="30"/>
        <v>0</v>
      </c>
      <c r="H221" s="6"/>
      <c r="I221" s="57" t="e">
        <f t="shared" si="27"/>
        <v>#REF!</v>
      </c>
      <c r="J221" s="46"/>
      <c r="K221" s="6"/>
      <c r="L221" s="94"/>
    </row>
    <row r="222" spans="1:12" ht="15.75">
      <c r="A222" s="39" t="s">
        <v>401</v>
      </c>
      <c r="B222" s="67" t="s">
        <v>241</v>
      </c>
      <c r="C222" s="28"/>
      <c r="D222" s="5"/>
      <c r="E222" s="5"/>
      <c r="F222" s="5"/>
      <c r="G222" s="41">
        <f t="shared" si="30"/>
        <v>0</v>
      </c>
      <c r="H222" s="6"/>
      <c r="I222" s="57" t="e">
        <f t="shared" si="27"/>
        <v>#REF!</v>
      </c>
      <c r="J222" s="46"/>
      <c r="K222" s="6"/>
      <c r="L222" s="94"/>
    </row>
    <row r="223" spans="1:12" ht="15.75">
      <c r="A223" s="39" t="s">
        <v>402</v>
      </c>
      <c r="B223" s="67" t="s">
        <v>242</v>
      </c>
      <c r="C223" s="28"/>
      <c r="D223" s="5"/>
      <c r="E223" s="5"/>
      <c r="F223" s="5"/>
      <c r="G223" s="41">
        <f t="shared" si="30"/>
        <v>0</v>
      </c>
      <c r="H223" s="6"/>
      <c r="I223" s="57" t="e">
        <f t="shared" si="27"/>
        <v>#REF!</v>
      </c>
      <c r="J223" s="46"/>
      <c r="K223" s="6"/>
      <c r="L223" s="94"/>
    </row>
    <row r="224" spans="1:12" ht="15.75">
      <c r="A224" s="39" t="s">
        <v>403</v>
      </c>
      <c r="B224" s="67" t="s">
        <v>243</v>
      </c>
      <c r="C224" s="28"/>
      <c r="D224" s="5"/>
      <c r="E224" s="5"/>
      <c r="F224" s="5"/>
      <c r="G224" s="41">
        <f t="shared" si="30"/>
        <v>0</v>
      </c>
      <c r="H224" s="6"/>
      <c r="I224" s="57" t="e">
        <f t="shared" si="27"/>
        <v>#REF!</v>
      </c>
      <c r="J224" s="46"/>
      <c r="K224" s="6"/>
      <c r="L224" s="94"/>
    </row>
    <row r="225" spans="1:12" s="2" customFormat="1" ht="16.5" thickBot="1">
      <c r="A225" s="39"/>
      <c r="B225" s="74"/>
      <c r="C225" s="29"/>
      <c r="D225" s="11"/>
      <c r="E225" s="26"/>
      <c r="F225" s="11"/>
      <c r="G225" s="35"/>
      <c r="H225" s="36"/>
      <c r="I225" s="36"/>
      <c r="J225" s="47"/>
      <c r="K225" s="36"/>
      <c r="L225" s="95"/>
    </row>
    <row r="226" spans="1:12" ht="21" thickBot="1">
      <c r="A226" s="22">
        <v>20</v>
      </c>
      <c r="B226" s="66" t="s">
        <v>244</v>
      </c>
      <c r="C226" s="27"/>
      <c r="D226" s="23"/>
      <c r="E226" s="24"/>
      <c r="F226" s="24"/>
      <c r="G226" s="24"/>
      <c r="H226" s="25">
        <f>SUM(G228:G239)</f>
        <v>0</v>
      </c>
      <c r="I226" s="43"/>
      <c r="J226" s="38" t="e">
        <f>SUM(I228:I239)</f>
        <v>#REF!</v>
      </c>
      <c r="K226" s="43"/>
      <c r="L226" s="93">
        <f>SUM(K228:K239)</f>
        <v>0</v>
      </c>
    </row>
    <row r="227" spans="1:12">
      <c r="A227" s="33"/>
      <c r="B227" s="34"/>
      <c r="C227" s="28"/>
      <c r="D227" s="5"/>
      <c r="E227" s="5"/>
      <c r="F227" s="5"/>
      <c r="G227" s="5"/>
      <c r="H227" s="6"/>
      <c r="I227" s="6"/>
      <c r="J227" s="46"/>
      <c r="K227" s="6"/>
      <c r="L227" s="94"/>
    </row>
    <row r="228" spans="1:12" s="2" customFormat="1" ht="15.75">
      <c r="A228" s="39" t="s">
        <v>211</v>
      </c>
      <c r="B228" s="67" t="s">
        <v>405</v>
      </c>
      <c r="C228" s="29"/>
      <c r="D228" s="11"/>
      <c r="E228" s="26"/>
      <c r="F228" s="11"/>
      <c r="G228" s="41">
        <f t="shared" ref="G228:G239" si="31">+D228*F228</f>
        <v>0</v>
      </c>
      <c r="H228" s="6"/>
      <c r="I228" s="57" t="e">
        <f>+G228/$H$305</f>
        <v>#REF!</v>
      </c>
      <c r="K228" s="57"/>
      <c r="L228" s="96"/>
    </row>
    <row r="229" spans="1:12" s="2" customFormat="1" ht="15.75">
      <c r="A229" s="39" t="s">
        <v>219</v>
      </c>
      <c r="B229" s="67" t="s">
        <v>245</v>
      </c>
      <c r="C229" s="29"/>
      <c r="D229" s="11"/>
      <c r="E229" s="26"/>
      <c r="F229" s="11"/>
      <c r="G229" s="41">
        <f t="shared" si="31"/>
        <v>0</v>
      </c>
      <c r="H229" s="6"/>
      <c r="I229" s="57" t="e">
        <f>+G229/$H$305</f>
        <v>#REF!</v>
      </c>
      <c r="K229" s="57"/>
      <c r="L229" s="96"/>
    </row>
    <row r="230" spans="1:12" s="2" customFormat="1" ht="15.75">
      <c r="A230" s="39" t="s">
        <v>220</v>
      </c>
      <c r="B230" s="67" t="s">
        <v>246</v>
      </c>
      <c r="C230" s="29"/>
      <c r="D230" s="11"/>
      <c r="E230" s="26"/>
      <c r="F230" s="11"/>
      <c r="G230" s="41">
        <f t="shared" si="31"/>
        <v>0</v>
      </c>
      <c r="H230" s="6"/>
      <c r="I230" s="57" t="e">
        <f>+G230/$H$305</f>
        <v>#REF!</v>
      </c>
      <c r="K230" s="57"/>
      <c r="L230" s="96"/>
    </row>
    <row r="231" spans="1:12" s="2" customFormat="1" ht="15.75">
      <c r="A231" s="39" t="s">
        <v>221</v>
      </c>
      <c r="B231" s="67" t="s">
        <v>247</v>
      </c>
      <c r="C231" s="29"/>
      <c r="D231" s="11"/>
      <c r="E231" s="26"/>
      <c r="F231" s="11"/>
      <c r="G231" s="41">
        <f t="shared" si="31"/>
        <v>0</v>
      </c>
      <c r="H231" s="6"/>
      <c r="I231" s="57" t="e">
        <f>+G231/$H$305</f>
        <v>#REF!</v>
      </c>
      <c r="K231" s="57"/>
      <c r="L231" s="96"/>
    </row>
    <row r="232" spans="1:12" s="2" customFormat="1" ht="15.75">
      <c r="A232" s="39" t="s">
        <v>222</v>
      </c>
      <c r="B232" s="67" t="s">
        <v>248</v>
      </c>
      <c r="C232" s="29"/>
      <c r="D232" s="11"/>
      <c r="E232" s="26"/>
      <c r="F232" s="11"/>
      <c r="G232" s="41">
        <f t="shared" si="31"/>
        <v>0</v>
      </c>
      <c r="H232" s="6"/>
      <c r="I232" s="57" t="e">
        <f>+G232/$H$305</f>
        <v>#REF!</v>
      </c>
      <c r="K232" s="57"/>
      <c r="L232" s="96"/>
    </row>
    <row r="233" spans="1:12" s="2" customFormat="1" ht="15.75">
      <c r="A233" s="39" t="s">
        <v>223</v>
      </c>
      <c r="B233" s="67" t="s">
        <v>249</v>
      </c>
      <c r="C233" s="29"/>
      <c r="D233" s="11"/>
      <c r="E233" s="26"/>
      <c r="F233" s="11"/>
      <c r="G233" s="41">
        <f t="shared" si="31"/>
        <v>0</v>
      </c>
      <c r="H233" s="6"/>
      <c r="I233" s="57" t="e">
        <f>+G233/$H$305</f>
        <v>#REF!</v>
      </c>
      <c r="K233" s="57"/>
      <c r="L233" s="96"/>
    </row>
    <row r="234" spans="1:12" s="2" customFormat="1" ht="15.75">
      <c r="A234" s="39" t="s">
        <v>224</v>
      </c>
      <c r="B234" s="67" t="s">
        <v>250</v>
      </c>
      <c r="C234" s="29"/>
      <c r="D234" s="11"/>
      <c r="E234" s="26"/>
      <c r="F234" s="11"/>
      <c r="G234" s="41">
        <f t="shared" si="31"/>
        <v>0</v>
      </c>
      <c r="H234" s="6"/>
      <c r="I234" s="57" t="e">
        <f>+G234/$H$305</f>
        <v>#REF!</v>
      </c>
      <c r="K234" s="57"/>
      <c r="L234" s="96"/>
    </row>
    <row r="235" spans="1:12" s="2" customFormat="1" ht="15.75">
      <c r="A235" s="39" t="s">
        <v>229</v>
      </c>
      <c r="B235" s="67" t="s">
        <v>251</v>
      </c>
      <c r="C235" s="29"/>
      <c r="D235" s="11"/>
      <c r="E235" s="26"/>
      <c r="F235" s="11"/>
      <c r="G235" s="41">
        <f t="shared" si="31"/>
        <v>0</v>
      </c>
      <c r="H235" s="6"/>
      <c r="I235" s="57" t="e">
        <f>+G235/$H$305</f>
        <v>#REF!</v>
      </c>
      <c r="K235" s="57"/>
      <c r="L235" s="96"/>
    </row>
    <row r="236" spans="1:12" s="2" customFormat="1" ht="15.75">
      <c r="A236" s="39" t="s">
        <v>230</v>
      </c>
      <c r="B236" s="67" t="s">
        <v>252</v>
      </c>
      <c r="C236" s="29"/>
      <c r="D236" s="11"/>
      <c r="E236" s="26"/>
      <c r="F236" s="11"/>
      <c r="G236" s="41">
        <f t="shared" si="31"/>
        <v>0</v>
      </c>
      <c r="H236" s="6"/>
      <c r="I236" s="57" t="e">
        <f>+G236/$H$305</f>
        <v>#REF!</v>
      </c>
      <c r="K236" s="57"/>
      <c r="L236" s="96"/>
    </row>
    <row r="237" spans="1:12" s="2" customFormat="1" ht="15.75">
      <c r="A237" s="39" t="s">
        <v>231</v>
      </c>
      <c r="B237" s="67" t="s">
        <v>253</v>
      </c>
      <c r="C237" s="29"/>
      <c r="D237" s="11"/>
      <c r="E237" s="26"/>
      <c r="F237" s="11"/>
      <c r="G237" s="41">
        <f t="shared" si="31"/>
        <v>0</v>
      </c>
      <c r="H237" s="6"/>
      <c r="I237" s="57" t="e">
        <f>+G237/$H$305</f>
        <v>#REF!</v>
      </c>
      <c r="K237" s="57"/>
      <c r="L237" s="96"/>
    </row>
    <row r="238" spans="1:12" s="2" customFormat="1" ht="15.75">
      <c r="A238" s="39" t="s">
        <v>232</v>
      </c>
      <c r="B238" s="67" t="s">
        <v>254</v>
      </c>
      <c r="C238" s="29"/>
      <c r="D238" s="11"/>
      <c r="E238" s="26"/>
      <c r="F238" s="11"/>
      <c r="G238" s="41">
        <f t="shared" si="31"/>
        <v>0</v>
      </c>
      <c r="H238" s="6"/>
      <c r="I238" s="57" t="e">
        <f>+G238/$H$305</f>
        <v>#REF!</v>
      </c>
      <c r="K238" s="57"/>
      <c r="L238" s="96"/>
    </row>
    <row r="239" spans="1:12" s="2" customFormat="1" ht="15.75">
      <c r="A239" s="39" t="s">
        <v>233</v>
      </c>
      <c r="B239" s="67" t="s">
        <v>255</v>
      </c>
      <c r="C239" s="29"/>
      <c r="D239" s="11"/>
      <c r="E239" s="26"/>
      <c r="F239" s="11"/>
      <c r="G239" s="41">
        <f t="shared" si="31"/>
        <v>0</v>
      </c>
      <c r="H239" s="6"/>
      <c r="I239" s="57" t="e">
        <f>+G239/$H$305</f>
        <v>#REF!</v>
      </c>
      <c r="K239" s="57"/>
      <c r="L239" s="96"/>
    </row>
    <row r="240" spans="1:12" s="2" customFormat="1" ht="16.5" thickBot="1">
      <c r="A240" s="39"/>
      <c r="B240" s="40"/>
      <c r="C240" s="29"/>
      <c r="D240" s="11"/>
      <c r="E240" s="26"/>
      <c r="F240" s="11"/>
      <c r="G240" s="35"/>
      <c r="H240" s="36"/>
      <c r="I240" s="61"/>
      <c r="K240" s="57"/>
      <c r="L240" s="96"/>
    </row>
    <row r="241" spans="1:12" ht="21" thickBot="1">
      <c r="A241" s="22">
        <v>21</v>
      </c>
      <c r="B241" s="66" t="s">
        <v>269</v>
      </c>
      <c r="C241" s="27"/>
      <c r="D241" s="23"/>
      <c r="E241" s="24"/>
      <c r="F241" s="24"/>
      <c r="G241" s="24"/>
      <c r="H241" s="25">
        <f>SUM(G243:G267)</f>
        <v>0</v>
      </c>
      <c r="I241" s="43"/>
      <c r="J241" s="38" t="e">
        <f>SUM(I243:I267)</f>
        <v>#REF!</v>
      </c>
      <c r="K241" s="43"/>
      <c r="L241" s="93">
        <f>SUM(K243:K267)</f>
        <v>0</v>
      </c>
    </row>
    <row r="242" spans="1:12">
      <c r="A242" s="33"/>
      <c r="B242" s="34"/>
      <c r="C242" s="28"/>
      <c r="D242" s="5"/>
      <c r="E242" s="5"/>
      <c r="F242" s="5"/>
      <c r="G242" s="5"/>
      <c r="H242" s="6"/>
      <c r="I242" s="6"/>
      <c r="J242" s="46"/>
      <c r="K242" s="6"/>
      <c r="L242" s="94"/>
    </row>
    <row r="243" spans="1:12" s="2" customFormat="1" ht="15.75">
      <c r="A243" s="39" t="s">
        <v>256</v>
      </c>
      <c r="B243" s="67" t="s">
        <v>270</v>
      </c>
      <c r="C243" s="29"/>
      <c r="D243" s="11"/>
      <c r="E243" s="26"/>
      <c r="F243" s="11"/>
      <c r="G243" s="41">
        <f t="shared" ref="G243:G267" si="32">+D243*F243</f>
        <v>0</v>
      </c>
      <c r="H243" s="6"/>
      <c r="I243" s="57" t="e">
        <f t="shared" ref="I243:I267" si="33">+G243/$H$305</f>
        <v>#REF!</v>
      </c>
      <c r="K243" s="57"/>
      <c r="L243" s="96"/>
    </row>
    <row r="244" spans="1:12" s="2" customFormat="1" ht="15.75">
      <c r="A244" s="39" t="s">
        <v>257</v>
      </c>
      <c r="B244" s="67" t="s">
        <v>271</v>
      </c>
      <c r="C244" s="29"/>
      <c r="D244" s="11"/>
      <c r="E244" s="26"/>
      <c r="F244" s="11"/>
      <c r="G244" s="41">
        <f t="shared" si="32"/>
        <v>0</v>
      </c>
      <c r="H244" s="6"/>
      <c r="I244" s="57" t="e">
        <f t="shared" si="33"/>
        <v>#REF!</v>
      </c>
      <c r="K244" s="57"/>
      <c r="L244" s="96"/>
    </row>
    <row r="245" spans="1:12" s="2" customFormat="1" ht="15.75">
      <c r="A245" s="39" t="s">
        <v>258</v>
      </c>
      <c r="B245" s="67" t="s">
        <v>272</v>
      </c>
      <c r="C245" s="29"/>
      <c r="D245" s="11"/>
      <c r="E245" s="26"/>
      <c r="F245" s="11"/>
      <c r="G245" s="41">
        <f t="shared" si="32"/>
        <v>0</v>
      </c>
      <c r="H245" s="6"/>
      <c r="I245" s="57" t="e">
        <f t="shared" si="33"/>
        <v>#REF!</v>
      </c>
      <c r="K245" s="57"/>
      <c r="L245" s="96"/>
    </row>
    <row r="246" spans="1:12" s="2" customFormat="1" ht="15.75">
      <c r="A246" s="39" t="s">
        <v>259</v>
      </c>
      <c r="B246" s="67" t="s">
        <v>273</v>
      </c>
      <c r="C246" s="29"/>
      <c r="D246" s="11"/>
      <c r="E246" s="26"/>
      <c r="F246" s="11"/>
      <c r="G246" s="41">
        <f t="shared" si="32"/>
        <v>0</v>
      </c>
      <c r="H246" s="6"/>
      <c r="I246" s="57" t="e">
        <f t="shared" si="33"/>
        <v>#REF!</v>
      </c>
      <c r="K246" s="57"/>
      <c r="L246" s="96"/>
    </row>
    <row r="247" spans="1:12" s="2" customFormat="1" ht="15.75">
      <c r="A247" s="39" t="s">
        <v>260</v>
      </c>
      <c r="B247" s="67" t="s">
        <v>274</v>
      </c>
      <c r="C247" s="29"/>
      <c r="D247" s="11"/>
      <c r="E247" s="26"/>
      <c r="F247" s="11"/>
      <c r="G247" s="41">
        <f t="shared" si="32"/>
        <v>0</v>
      </c>
      <c r="H247" s="6"/>
      <c r="I247" s="57" t="e">
        <f t="shared" si="33"/>
        <v>#REF!</v>
      </c>
      <c r="K247" s="57"/>
      <c r="L247" s="96"/>
    </row>
    <row r="248" spans="1:12" s="2" customFormat="1" ht="15.75">
      <c r="A248" s="39" t="s">
        <v>261</v>
      </c>
      <c r="B248" s="67" t="s">
        <v>275</v>
      </c>
      <c r="C248" s="29"/>
      <c r="D248" s="11"/>
      <c r="E248" s="26"/>
      <c r="F248" s="11"/>
      <c r="G248" s="41">
        <f t="shared" si="32"/>
        <v>0</v>
      </c>
      <c r="H248" s="6"/>
      <c r="I248" s="57" t="e">
        <f t="shared" si="33"/>
        <v>#REF!</v>
      </c>
      <c r="K248" s="57"/>
      <c r="L248" s="96"/>
    </row>
    <row r="249" spans="1:12" s="2" customFormat="1" ht="15.75">
      <c r="A249" s="39" t="s">
        <v>262</v>
      </c>
      <c r="B249" s="67" t="s">
        <v>276</v>
      </c>
      <c r="C249" s="29"/>
      <c r="D249" s="11"/>
      <c r="E249" s="26"/>
      <c r="F249" s="11"/>
      <c r="G249" s="41">
        <f t="shared" si="32"/>
        <v>0</v>
      </c>
      <c r="H249" s="6"/>
      <c r="I249" s="57" t="e">
        <f t="shared" si="33"/>
        <v>#REF!</v>
      </c>
      <c r="K249" s="57"/>
      <c r="L249" s="96"/>
    </row>
    <row r="250" spans="1:12" s="2" customFormat="1" ht="15.75">
      <c r="A250" s="39" t="s">
        <v>263</v>
      </c>
      <c r="B250" s="67" t="s">
        <v>277</v>
      </c>
      <c r="C250" s="29"/>
      <c r="D250" s="11"/>
      <c r="E250" s="26"/>
      <c r="F250" s="11"/>
      <c r="G250" s="41">
        <f t="shared" si="32"/>
        <v>0</v>
      </c>
      <c r="H250" s="6"/>
      <c r="I250" s="57" t="e">
        <f t="shared" si="33"/>
        <v>#REF!</v>
      </c>
      <c r="K250" s="57"/>
      <c r="L250" s="96"/>
    </row>
    <row r="251" spans="1:12" s="2" customFormat="1" ht="15.75">
      <c r="A251" s="39" t="s">
        <v>264</v>
      </c>
      <c r="B251" s="67" t="s">
        <v>278</v>
      </c>
      <c r="C251" s="29"/>
      <c r="D251" s="11"/>
      <c r="E251" s="26"/>
      <c r="F251" s="11"/>
      <c r="G251" s="41">
        <f t="shared" si="32"/>
        <v>0</v>
      </c>
      <c r="H251" s="6"/>
      <c r="I251" s="57" t="e">
        <f t="shared" si="33"/>
        <v>#REF!</v>
      </c>
      <c r="K251" s="57"/>
      <c r="L251" s="96"/>
    </row>
    <row r="252" spans="1:12" s="2" customFormat="1" ht="15.75">
      <c r="A252" s="39" t="s">
        <v>265</v>
      </c>
      <c r="B252" s="67" t="s">
        <v>279</v>
      </c>
      <c r="C252" s="29"/>
      <c r="D252" s="11"/>
      <c r="E252" s="26"/>
      <c r="F252" s="11"/>
      <c r="G252" s="41">
        <f t="shared" si="32"/>
        <v>0</v>
      </c>
      <c r="H252" s="6"/>
      <c r="I252" s="57" t="e">
        <f t="shared" si="33"/>
        <v>#REF!</v>
      </c>
      <c r="K252" s="57"/>
      <c r="L252" s="96"/>
    </row>
    <row r="253" spans="1:12" s="2" customFormat="1" ht="15.75">
      <c r="A253" s="39" t="s">
        <v>266</v>
      </c>
      <c r="B253" s="67" t="s">
        <v>280</v>
      </c>
      <c r="C253" s="29"/>
      <c r="D253" s="11"/>
      <c r="E253" s="26"/>
      <c r="F253" s="11"/>
      <c r="G253" s="41">
        <f t="shared" si="32"/>
        <v>0</v>
      </c>
      <c r="H253" s="6"/>
      <c r="I253" s="57" t="e">
        <f t="shared" si="33"/>
        <v>#REF!</v>
      </c>
      <c r="K253" s="57"/>
      <c r="L253" s="96"/>
    </row>
    <row r="254" spans="1:12" s="2" customFormat="1" ht="15.75">
      <c r="A254" s="39" t="s">
        <v>267</v>
      </c>
      <c r="B254" s="67" t="s">
        <v>281</v>
      </c>
      <c r="C254" s="29"/>
      <c r="D254" s="11"/>
      <c r="E254" s="26"/>
      <c r="F254" s="11"/>
      <c r="G254" s="41">
        <f t="shared" si="32"/>
        <v>0</v>
      </c>
      <c r="H254" s="6"/>
      <c r="I254" s="57" t="e">
        <f t="shared" si="33"/>
        <v>#REF!</v>
      </c>
      <c r="K254" s="57"/>
      <c r="L254" s="96"/>
    </row>
    <row r="255" spans="1:12" s="2" customFormat="1" ht="15.75">
      <c r="A255" s="39" t="s">
        <v>268</v>
      </c>
      <c r="B255" s="67" t="s">
        <v>282</v>
      </c>
      <c r="C255" s="29"/>
      <c r="D255" s="11"/>
      <c r="E255" s="26"/>
      <c r="F255" s="11"/>
      <c r="G255" s="41">
        <f t="shared" si="32"/>
        <v>0</v>
      </c>
      <c r="H255" s="6"/>
      <c r="I255" s="57" t="e">
        <f t="shared" si="33"/>
        <v>#REF!</v>
      </c>
      <c r="K255" s="57"/>
      <c r="L255" s="96"/>
    </row>
    <row r="256" spans="1:12" s="2" customFormat="1" ht="15.75">
      <c r="A256" s="39" t="s">
        <v>406</v>
      </c>
      <c r="B256" s="67" t="s">
        <v>283</v>
      </c>
      <c r="C256" s="29"/>
      <c r="D256" s="11"/>
      <c r="E256" s="26"/>
      <c r="F256" s="11"/>
      <c r="G256" s="41">
        <f t="shared" si="32"/>
        <v>0</v>
      </c>
      <c r="H256" s="6"/>
      <c r="I256" s="57" t="e">
        <f t="shared" si="33"/>
        <v>#REF!</v>
      </c>
      <c r="K256" s="57"/>
      <c r="L256" s="96"/>
    </row>
    <row r="257" spans="1:12" s="2" customFormat="1" ht="15.75">
      <c r="A257" s="39" t="s">
        <v>407</v>
      </c>
      <c r="B257" s="67" t="s">
        <v>284</v>
      </c>
      <c r="C257" s="29"/>
      <c r="D257" s="11"/>
      <c r="E257" s="26"/>
      <c r="F257" s="11"/>
      <c r="G257" s="41">
        <f t="shared" si="32"/>
        <v>0</v>
      </c>
      <c r="H257" s="6"/>
      <c r="I257" s="57" t="e">
        <f t="shared" si="33"/>
        <v>#REF!</v>
      </c>
      <c r="K257" s="57"/>
      <c r="L257" s="96"/>
    </row>
    <row r="258" spans="1:12" s="2" customFormat="1" ht="15.75">
      <c r="A258" s="39" t="s">
        <v>408</v>
      </c>
      <c r="B258" s="67" t="s">
        <v>285</v>
      </c>
      <c r="C258" s="29"/>
      <c r="D258" s="11"/>
      <c r="E258" s="26"/>
      <c r="F258" s="11"/>
      <c r="G258" s="41">
        <f t="shared" si="32"/>
        <v>0</v>
      </c>
      <c r="H258" s="6"/>
      <c r="I258" s="57" t="e">
        <f t="shared" si="33"/>
        <v>#REF!</v>
      </c>
      <c r="K258" s="57"/>
      <c r="L258" s="96"/>
    </row>
    <row r="259" spans="1:12" s="2" customFormat="1" ht="15.75">
      <c r="A259" s="39" t="s">
        <v>409</v>
      </c>
      <c r="B259" s="67" t="s">
        <v>414</v>
      </c>
      <c r="C259" s="29"/>
      <c r="D259" s="11"/>
      <c r="E259" s="26"/>
      <c r="F259" s="11"/>
      <c r="G259" s="41">
        <f t="shared" si="32"/>
        <v>0</v>
      </c>
      <c r="H259" s="6"/>
      <c r="I259" s="57" t="e">
        <f t="shared" si="33"/>
        <v>#REF!</v>
      </c>
      <c r="K259" s="57"/>
      <c r="L259" s="96"/>
    </row>
    <row r="260" spans="1:12" s="2" customFormat="1" ht="15.75">
      <c r="A260" s="39" t="s">
        <v>410</v>
      </c>
      <c r="B260" s="67" t="s">
        <v>415</v>
      </c>
      <c r="C260" s="29"/>
      <c r="D260" s="11"/>
      <c r="E260" s="26"/>
      <c r="F260" s="11"/>
      <c r="G260" s="41">
        <f t="shared" si="32"/>
        <v>0</v>
      </c>
      <c r="H260" s="6"/>
      <c r="I260" s="57" t="e">
        <f t="shared" si="33"/>
        <v>#REF!</v>
      </c>
      <c r="K260" s="57"/>
      <c r="L260" s="96"/>
    </row>
    <row r="261" spans="1:12" s="2" customFormat="1" ht="15.75">
      <c r="A261" s="39" t="s">
        <v>411</v>
      </c>
      <c r="B261" s="67" t="s">
        <v>416</v>
      </c>
      <c r="C261" s="29"/>
      <c r="D261" s="11"/>
      <c r="E261" s="26"/>
      <c r="F261" s="11"/>
      <c r="G261" s="41">
        <f t="shared" si="32"/>
        <v>0</v>
      </c>
      <c r="H261" s="6"/>
      <c r="I261" s="57" t="e">
        <f t="shared" si="33"/>
        <v>#REF!</v>
      </c>
      <c r="K261" s="57"/>
      <c r="L261" s="96"/>
    </row>
    <row r="262" spans="1:12" s="2" customFormat="1" ht="15.75">
      <c r="A262" s="39" t="s">
        <v>412</v>
      </c>
      <c r="B262" s="67" t="s">
        <v>417</v>
      </c>
      <c r="C262" s="29"/>
      <c r="D262" s="11"/>
      <c r="E262" s="26"/>
      <c r="F262" s="11"/>
      <c r="G262" s="41">
        <f t="shared" si="32"/>
        <v>0</v>
      </c>
      <c r="H262" s="6"/>
      <c r="I262" s="57" t="e">
        <f t="shared" si="33"/>
        <v>#REF!</v>
      </c>
      <c r="K262" s="57"/>
      <c r="L262" s="96"/>
    </row>
    <row r="263" spans="1:12" s="2" customFormat="1" ht="15.75">
      <c r="A263" s="39" t="s">
        <v>413</v>
      </c>
      <c r="B263" s="67" t="s">
        <v>418</v>
      </c>
      <c r="C263" s="29"/>
      <c r="D263" s="11"/>
      <c r="E263" s="26"/>
      <c r="F263" s="11"/>
      <c r="G263" s="41">
        <f t="shared" si="32"/>
        <v>0</v>
      </c>
      <c r="H263" s="6"/>
      <c r="I263" s="57" t="e">
        <f t="shared" si="33"/>
        <v>#REF!</v>
      </c>
      <c r="K263" s="57"/>
      <c r="L263" s="96"/>
    </row>
    <row r="264" spans="1:12" s="2" customFormat="1" ht="15.75">
      <c r="A264" s="39" t="s">
        <v>421</v>
      </c>
      <c r="B264" s="67" t="s">
        <v>419</v>
      </c>
      <c r="C264" s="29"/>
      <c r="D264" s="11"/>
      <c r="E264" s="26"/>
      <c r="F264" s="11"/>
      <c r="G264" s="41">
        <f t="shared" si="32"/>
        <v>0</v>
      </c>
      <c r="H264" s="6"/>
      <c r="I264" s="57" t="e">
        <f t="shared" si="33"/>
        <v>#REF!</v>
      </c>
      <c r="K264" s="57"/>
      <c r="L264" s="96"/>
    </row>
    <row r="265" spans="1:12" s="2" customFormat="1" ht="15.75">
      <c r="A265" s="39" t="s">
        <v>422</v>
      </c>
      <c r="B265" s="67" t="s">
        <v>286</v>
      </c>
      <c r="C265" s="29"/>
      <c r="D265" s="11"/>
      <c r="E265" s="26"/>
      <c r="F265" s="11"/>
      <c r="G265" s="41">
        <f t="shared" si="32"/>
        <v>0</v>
      </c>
      <c r="H265" s="6"/>
      <c r="I265" s="57" t="e">
        <f t="shared" si="33"/>
        <v>#REF!</v>
      </c>
      <c r="K265" s="57"/>
      <c r="L265" s="96"/>
    </row>
    <row r="266" spans="1:12" s="2" customFormat="1" ht="15.75">
      <c r="A266" s="39" t="s">
        <v>423</v>
      </c>
      <c r="B266" s="67" t="s">
        <v>420</v>
      </c>
      <c r="C266" s="29"/>
      <c r="D266" s="11"/>
      <c r="E266" s="26"/>
      <c r="F266" s="11"/>
      <c r="G266" s="41">
        <f t="shared" si="32"/>
        <v>0</v>
      </c>
      <c r="H266" s="6"/>
      <c r="I266" s="57" t="e">
        <f t="shared" si="33"/>
        <v>#REF!</v>
      </c>
      <c r="K266" s="57"/>
      <c r="L266" s="96"/>
    </row>
    <row r="267" spans="1:12" s="2" customFormat="1" ht="15.75">
      <c r="A267" s="39" t="s">
        <v>424</v>
      </c>
      <c r="B267" s="67" t="s">
        <v>287</v>
      </c>
      <c r="C267" s="29"/>
      <c r="D267" s="11"/>
      <c r="E267" s="26"/>
      <c r="F267" s="11"/>
      <c r="G267" s="41">
        <f t="shared" si="32"/>
        <v>0</v>
      </c>
      <c r="H267" s="6"/>
      <c r="I267" s="57" t="e">
        <f t="shared" si="33"/>
        <v>#REF!</v>
      </c>
      <c r="K267" s="57"/>
      <c r="L267" s="96"/>
    </row>
    <row r="268" spans="1:12" s="2" customFormat="1" ht="16.5" thickBot="1">
      <c r="A268" s="39"/>
      <c r="B268" s="40"/>
      <c r="C268" s="29"/>
      <c r="D268" s="11"/>
      <c r="E268" s="26"/>
      <c r="F268" s="11"/>
      <c r="G268" s="35"/>
      <c r="H268" s="36"/>
      <c r="I268" s="36"/>
      <c r="J268" s="47"/>
      <c r="K268" s="36"/>
      <c r="L268" s="95"/>
    </row>
    <row r="269" spans="1:12" ht="21" thickBot="1">
      <c r="A269" s="22">
        <v>22</v>
      </c>
      <c r="B269" s="66" t="s">
        <v>300</v>
      </c>
      <c r="C269" s="27"/>
      <c r="D269" s="23"/>
      <c r="E269" s="24"/>
      <c r="F269" s="24"/>
      <c r="G269" s="24"/>
      <c r="H269" s="25">
        <f>+SUM(G271:G282)</f>
        <v>0</v>
      </c>
      <c r="I269" s="43"/>
      <c r="J269" s="38" t="e">
        <f>+SUM(I271:I282)</f>
        <v>#REF!</v>
      </c>
      <c r="K269" s="43"/>
      <c r="L269" s="93">
        <f>+SUM(K271:K282)</f>
        <v>0</v>
      </c>
    </row>
    <row r="270" spans="1:12">
      <c r="A270" s="33"/>
      <c r="B270" s="34"/>
      <c r="C270" s="28"/>
      <c r="D270" s="5"/>
      <c r="E270" s="5"/>
      <c r="F270" s="5"/>
      <c r="G270" s="5"/>
      <c r="H270" s="6"/>
      <c r="I270" s="6"/>
      <c r="J270" s="46"/>
      <c r="K270" s="6"/>
      <c r="L270" s="94"/>
    </row>
    <row r="271" spans="1:12" ht="15.75">
      <c r="A271" s="16" t="s">
        <v>288</v>
      </c>
      <c r="B271" s="67" t="s">
        <v>271</v>
      </c>
      <c r="C271" s="28"/>
      <c r="D271" s="5"/>
      <c r="E271" s="5"/>
      <c r="F271" s="5"/>
      <c r="G271" s="41">
        <f t="shared" ref="G271:G282" si="34">+D271*F271</f>
        <v>0</v>
      </c>
      <c r="H271" s="6"/>
      <c r="I271" s="41" t="e">
        <f t="shared" ref="I271:I282" si="35">+G271/$H$305</f>
        <v>#REF!</v>
      </c>
      <c r="J271" s="46"/>
      <c r="K271" s="41"/>
      <c r="L271" s="94"/>
    </row>
    <row r="272" spans="1:12" ht="15.75">
      <c r="A272" s="16" t="s">
        <v>289</v>
      </c>
      <c r="B272" s="67" t="s">
        <v>302</v>
      </c>
      <c r="C272" s="28"/>
      <c r="D272" s="5"/>
      <c r="E272" s="5"/>
      <c r="F272" s="5"/>
      <c r="G272" s="41">
        <f t="shared" si="34"/>
        <v>0</v>
      </c>
      <c r="H272" s="6"/>
      <c r="I272" s="41" t="e">
        <f t="shared" si="35"/>
        <v>#REF!</v>
      </c>
      <c r="J272" s="46"/>
      <c r="K272" s="41"/>
      <c r="L272" s="94"/>
    </row>
    <row r="273" spans="1:12" ht="15.75">
      <c r="A273" s="16" t="s">
        <v>290</v>
      </c>
      <c r="B273" s="67" t="s">
        <v>303</v>
      </c>
      <c r="C273" s="28"/>
      <c r="D273" s="5"/>
      <c r="E273" s="5"/>
      <c r="F273" s="5"/>
      <c r="G273" s="41">
        <f t="shared" si="34"/>
        <v>0</v>
      </c>
      <c r="H273" s="6"/>
      <c r="I273" s="41" t="e">
        <f t="shared" si="35"/>
        <v>#REF!</v>
      </c>
      <c r="J273" s="46"/>
      <c r="K273" s="41"/>
      <c r="L273" s="94"/>
    </row>
    <row r="274" spans="1:12" ht="15.75">
      <c r="A274" s="16" t="s">
        <v>291</v>
      </c>
      <c r="B274" s="67" t="s">
        <v>304</v>
      </c>
      <c r="C274" s="28"/>
      <c r="D274" s="5"/>
      <c r="E274" s="5"/>
      <c r="F274" s="5"/>
      <c r="G274" s="41">
        <f t="shared" si="34"/>
        <v>0</v>
      </c>
      <c r="H274" s="6"/>
      <c r="I274" s="41" t="e">
        <f t="shared" si="35"/>
        <v>#REF!</v>
      </c>
      <c r="J274" s="46"/>
      <c r="K274" s="41"/>
      <c r="L274" s="94"/>
    </row>
    <row r="275" spans="1:12" ht="15.75">
      <c r="A275" s="16" t="s">
        <v>292</v>
      </c>
      <c r="B275" s="67" t="s">
        <v>305</v>
      </c>
      <c r="C275" s="28"/>
      <c r="D275" s="5"/>
      <c r="E275" s="5"/>
      <c r="F275" s="5"/>
      <c r="G275" s="41">
        <f t="shared" si="34"/>
        <v>0</v>
      </c>
      <c r="H275" s="6"/>
      <c r="I275" s="41" t="e">
        <f t="shared" si="35"/>
        <v>#REF!</v>
      </c>
      <c r="J275" s="46"/>
      <c r="K275" s="41"/>
      <c r="L275" s="94"/>
    </row>
    <row r="276" spans="1:12" ht="15.75">
      <c r="A276" s="16" t="s">
        <v>293</v>
      </c>
      <c r="B276" s="67" t="s">
        <v>306</v>
      </c>
      <c r="C276" s="28"/>
      <c r="D276" s="5"/>
      <c r="E276" s="5"/>
      <c r="F276" s="5"/>
      <c r="G276" s="41">
        <f t="shared" si="34"/>
        <v>0</v>
      </c>
      <c r="H276" s="6"/>
      <c r="I276" s="41" t="e">
        <f t="shared" si="35"/>
        <v>#REF!</v>
      </c>
      <c r="J276" s="46"/>
      <c r="K276" s="41"/>
      <c r="L276" s="94"/>
    </row>
    <row r="277" spans="1:12" ht="15.75">
      <c r="A277" s="16" t="s">
        <v>294</v>
      </c>
      <c r="B277" s="67" t="s">
        <v>307</v>
      </c>
      <c r="C277" s="28"/>
      <c r="D277" s="5"/>
      <c r="E277" s="5"/>
      <c r="F277" s="5"/>
      <c r="G277" s="41">
        <f t="shared" si="34"/>
        <v>0</v>
      </c>
      <c r="H277" s="6"/>
      <c r="I277" s="41" t="e">
        <f t="shared" si="35"/>
        <v>#REF!</v>
      </c>
      <c r="J277" s="46"/>
      <c r="K277" s="41"/>
      <c r="L277" s="94"/>
    </row>
    <row r="278" spans="1:12" ht="15.75">
      <c r="A278" s="16" t="s">
        <v>295</v>
      </c>
      <c r="B278" s="67" t="s">
        <v>308</v>
      </c>
      <c r="C278" s="28"/>
      <c r="D278" s="5"/>
      <c r="E278" s="5"/>
      <c r="F278" s="5"/>
      <c r="G278" s="41">
        <f t="shared" si="34"/>
        <v>0</v>
      </c>
      <c r="H278" s="6"/>
      <c r="I278" s="41" t="e">
        <f t="shared" si="35"/>
        <v>#REF!</v>
      </c>
      <c r="J278" s="46"/>
      <c r="K278" s="41"/>
      <c r="L278" s="94"/>
    </row>
    <row r="279" spans="1:12" ht="15.75">
      <c r="A279" s="16" t="s">
        <v>296</v>
      </c>
      <c r="B279" s="67" t="s">
        <v>309</v>
      </c>
      <c r="C279" s="28"/>
      <c r="D279" s="5"/>
      <c r="E279" s="5"/>
      <c r="F279" s="5"/>
      <c r="G279" s="41">
        <f t="shared" si="34"/>
        <v>0</v>
      </c>
      <c r="H279" s="6"/>
      <c r="I279" s="41" t="e">
        <f t="shared" si="35"/>
        <v>#REF!</v>
      </c>
      <c r="J279" s="46"/>
      <c r="K279" s="41"/>
      <c r="L279" s="94"/>
    </row>
    <row r="280" spans="1:12" ht="15.75">
      <c r="A280" s="16" t="s">
        <v>297</v>
      </c>
      <c r="B280" s="67" t="s">
        <v>310</v>
      </c>
      <c r="C280" s="28"/>
      <c r="D280" s="5"/>
      <c r="E280" s="5"/>
      <c r="F280" s="5"/>
      <c r="G280" s="41">
        <f t="shared" si="34"/>
        <v>0</v>
      </c>
      <c r="H280" s="6"/>
      <c r="I280" s="41" t="e">
        <f t="shared" si="35"/>
        <v>#REF!</v>
      </c>
      <c r="J280" s="46"/>
      <c r="K280" s="41"/>
      <c r="L280" s="94"/>
    </row>
    <row r="281" spans="1:12" ht="15.75">
      <c r="A281" s="16" t="s">
        <v>298</v>
      </c>
      <c r="B281" s="67" t="s">
        <v>311</v>
      </c>
      <c r="C281" s="28"/>
      <c r="D281" s="5"/>
      <c r="E281" s="5"/>
      <c r="F281" s="5"/>
      <c r="G281" s="41">
        <f t="shared" si="34"/>
        <v>0</v>
      </c>
      <c r="H281" s="6"/>
      <c r="I281" s="41" t="e">
        <f t="shared" si="35"/>
        <v>#REF!</v>
      </c>
      <c r="J281" s="46"/>
      <c r="K281" s="41"/>
      <c r="L281" s="94"/>
    </row>
    <row r="282" spans="1:12" ht="15.75">
      <c r="A282" s="16" t="s">
        <v>299</v>
      </c>
      <c r="B282" s="67" t="s">
        <v>312</v>
      </c>
      <c r="C282" s="28"/>
      <c r="D282" s="5"/>
      <c r="E282" s="5"/>
      <c r="F282" s="5"/>
      <c r="G282" s="41">
        <f t="shared" si="34"/>
        <v>0</v>
      </c>
      <c r="H282" s="6"/>
      <c r="I282" s="41" t="e">
        <f t="shared" si="35"/>
        <v>#REF!</v>
      </c>
      <c r="J282" s="46"/>
      <c r="K282" s="41"/>
      <c r="L282" s="94"/>
    </row>
    <row r="283" spans="1:12" ht="15.75" thickBot="1">
      <c r="A283" s="33"/>
      <c r="B283" s="34"/>
      <c r="C283" s="28"/>
      <c r="D283" s="5"/>
      <c r="E283" s="5"/>
      <c r="F283" s="5"/>
      <c r="G283" s="5"/>
      <c r="H283" s="6"/>
      <c r="I283" s="6"/>
      <c r="J283" s="46"/>
      <c r="K283" s="6"/>
      <c r="L283" s="94"/>
    </row>
    <row r="284" spans="1:12" ht="21" thickBot="1">
      <c r="A284" s="22">
        <v>23</v>
      </c>
      <c r="B284" s="66" t="s">
        <v>314</v>
      </c>
      <c r="C284" s="27"/>
      <c r="D284" s="23"/>
      <c r="E284" s="24"/>
      <c r="F284" s="24"/>
      <c r="G284" s="24"/>
      <c r="H284" s="25">
        <f>SUM(G286:G287)</f>
        <v>0</v>
      </c>
      <c r="I284" s="43"/>
      <c r="J284" s="38" t="e">
        <f>SUM(I286:I287)</f>
        <v>#REF!</v>
      </c>
      <c r="K284" s="43"/>
      <c r="L284" s="93">
        <f>SUM(K286:K287)</f>
        <v>0</v>
      </c>
    </row>
    <row r="285" spans="1:12">
      <c r="A285" s="33"/>
      <c r="B285" s="34"/>
      <c r="C285" s="28"/>
      <c r="D285" s="5"/>
      <c r="E285" s="5"/>
      <c r="F285" s="5"/>
      <c r="G285" s="5"/>
      <c r="H285" s="6"/>
      <c r="I285" s="6"/>
      <c r="J285" s="46"/>
      <c r="K285" s="6"/>
      <c r="L285" s="94"/>
    </row>
    <row r="286" spans="1:12" ht="15.75">
      <c r="A286" s="16" t="s">
        <v>301</v>
      </c>
      <c r="B286" s="67" t="s">
        <v>315</v>
      </c>
      <c r="C286" s="28"/>
      <c r="D286" s="5"/>
      <c r="E286" s="5"/>
      <c r="F286" s="5"/>
      <c r="G286" s="41">
        <f t="shared" ref="G286:G287" si="36">+D286*F286</f>
        <v>0</v>
      </c>
      <c r="H286" s="6"/>
      <c r="I286" s="57" t="e">
        <f>+G286/$H$305</f>
        <v>#REF!</v>
      </c>
      <c r="J286" s="46"/>
      <c r="K286" s="57"/>
      <c r="L286" s="94"/>
    </row>
    <row r="287" spans="1:12" ht="15.75">
      <c r="A287" s="16" t="s">
        <v>313</v>
      </c>
      <c r="B287" s="67" t="s">
        <v>316</v>
      </c>
      <c r="C287" s="28"/>
      <c r="D287" s="5"/>
      <c r="E287" s="5"/>
      <c r="F287" s="5"/>
      <c r="G287" s="41">
        <f t="shared" si="36"/>
        <v>0</v>
      </c>
      <c r="H287" s="6"/>
      <c r="I287" s="57" t="e">
        <f>+G287/$H$305</f>
        <v>#REF!</v>
      </c>
      <c r="J287" s="46"/>
      <c r="K287" s="57"/>
      <c r="L287" s="94"/>
    </row>
    <row r="288" spans="1:12" s="2" customFormat="1" ht="16.5" thickBot="1">
      <c r="A288" s="39"/>
      <c r="B288" s="67"/>
      <c r="C288" s="29"/>
      <c r="D288" s="11"/>
      <c r="E288" s="26"/>
      <c r="F288" s="11"/>
      <c r="G288" s="35"/>
      <c r="H288" s="36"/>
      <c r="I288" s="36"/>
      <c r="J288" s="47"/>
      <c r="K288" s="36"/>
      <c r="L288" s="95"/>
    </row>
    <row r="289" spans="1:12" ht="21" thickBot="1">
      <c r="A289" s="22">
        <v>24</v>
      </c>
      <c r="B289" s="66" t="s">
        <v>320</v>
      </c>
      <c r="C289" s="27"/>
      <c r="D289" s="23"/>
      <c r="E289" s="24"/>
      <c r="F289" s="24"/>
      <c r="G289" s="24"/>
      <c r="H289" s="25">
        <f>+SUM(G291:G293)</f>
        <v>0</v>
      </c>
      <c r="I289" s="43"/>
      <c r="J289" s="38" t="e">
        <f>+SUM(I291:I293)</f>
        <v>#REF!</v>
      </c>
      <c r="K289" s="43"/>
      <c r="L289" s="93">
        <f>+SUM(K291:K293)</f>
        <v>0</v>
      </c>
    </row>
    <row r="290" spans="1:12">
      <c r="A290" s="33"/>
      <c r="B290" s="34"/>
      <c r="C290" s="28"/>
      <c r="D290" s="5"/>
      <c r="E290" s="5"/>
      <c r="F290" s="5"/>
      <c r="G290" s="5"/>
      <c r="H290" s="6"/>
      <c r="I290" s="6"/>
      <c r="J290" s="46"/>
      <c r="K290" s="6"/>
      <c r="L290" s="94"/>
    </row>
    <row r="291" spans="1:12" ht="15.75">
      <c r="A291" s="16" t="s">
        <v>317</v>
      </c>
      <c r="B291" s="67" t="s">
        <v>323</v>
      </c>
      <c r="C291" s="28"/>
      <c r="D291" s="5"/>
      <c r="E291" s="5"/>
      <c r="F291" s="5"/>
      <c r="G291" s="41">
        <f t="shared" ref="G291:G293" si="37">+D291*F291</f>
        <v>0</v>
      </c>
      <c r="H291" s="6"/>
      <c r="I291" s="80" t="e">
        <f>+G291/$H$305</f>
        <v>#REF!</v>
      </c>
      <c r="J291" s="46"/>
      <c r="K291" s="80"/>
      <c r="L291" s="94"/>
    </row>
    <row r="292" spans="1:12" ht="15.75">
      <c r="A292" s="16" t="s">
        <v>318</v>
      </c>
      <c r="B292" s="67" t="s">
        <v>324</v>
      </c>
      <c r="C292" s="28"/>
      <c r="D292" s="5"/>
      <c r="E292" s="5"/>
      <c r="F292" s="5"/>
      <c r="G292" s="41">
        <f t="shared" si="37"/>
        <v>0</v>
      </c>
      <c r="H292" s="6"/>
      <c r="I292" s="80" t="e">
        <f>+G292/$H$305</f>
        <v>#REF!</v>
      </c>
      <c r="J292" s="46"/>
      <c r="K292" s="80"/>
      <c r="L292" s="94"/>
    </row>
    <row r="293" spans="1:12" ht="15.75">
      <c r="A293" s="16" t="s">
        <v>319</v>
      </c>
      <c r="B293" s="67" t="s">
        <v>325</v>
      </c>
      <c r="C293" s="28"/>
      <c r="D293" s="5"/>
      <c r="E293" s="5"/>
      <c r="F293" s="5"/>
      <c r="G293" s="41">
        <f t="shared" si="37"/>
        <v>0</v>
      </c>
      <c r="H293" s="6"/>
      <c r="I293" s="80" t="e">
        <f>+G293/$H$305</f>
        <v>#REF!</v>
      </c>
      <c r="J293" s="46"/>
      <c r="K293" s="80"/>
      <c r="L293" s="94"/>
    </row>
    <row r="294" spans="1:12" ht="16.5" thickBot="1">
      <c r="A294" s="33"/>
      <c r="B294" s="67"/>
      <c r="C294" s="28"/>
      <c r="D294" s="5"/>
      <c r="E294" s="5"/>
      <c r="F294" s="5"/>
      <c r="G294" s="5"/>
      <c r="H294" s="6"/>
      <c r="I294" s="6"/>
      <c r="J294" s="46"/>
      <c r="K294" s="6"/>
      <c r="L294" s="94"/>
    </row>
    <row r="295" spans="1:12" ht="21" thickBot="1">
      <c r="A295" s="22">
        <v>25</v>
      </c>
      <c r="B295" s="66" t="s">
        <v>321</v>
      </c>
      <c r="C295" s="27"/>
      <c r="D295" s="23"/>
      <c r="E295" s="24"/>
      <c r="F295" s="24"/>
      <c r="G295" s="24"/>
      <c r="H295" s="25">
        <f>+SUM(G297:G299)</f>
        <v>0</v>
      </c>
      <c r="I295" s="43"/>
      <c r="J295" s="38" t="e">
        <f>+SUM(I297:I299)</f>
        <v>#REF!</v>
      </c>
      <c r="K295" s="43"/>
      <c r="L295" s="93">
        <f>+SUM(K297:K299)</f>
        <v>0</v>
      </c>
    </row>
    <row r="296" spans="1:12">
      <c r="A296" s="33"/>
      <c r="B296" s="34"/>
      <c r="C296" s="28"/>
      <c r="D296" s="5"/>
      <c r="E296" s="5"/>
      <c r="F296" s="5"/>
      <c r="G296" s="5"/>
      <c r="H296" s="6"/>
      <c r="I296" s="6"/>
      <c r="J296" s="46"/>
      <c r="K296" s="6"/>
      <c r="L296" s="94"/>
    </row>
    <row r="297" spans="1:12" ht="31.5">
      <c r="A297" s="16" t="s">
        <v>328</v>
      </c>
      <c r="B297" s="81" t="s">
        <v>326</v>
      </c>
      <c r="C297" s="28"/>
      <c r="D297" s="5"/>
      <c r="E297" s="5"/>
      <c r="F297" s="5"/>
      <c r="G297" s="41">
        <f t="shared" ref="G297:G299" si="38">+D297*F297</f>
        <v>0</v>
      </c>
      <c r="H297" s="6"/>
      <c r="I297" s="80" t="e">
        <f>+G297/$H$305</f>
        <v>#REF!</v>
      </c>
      <c r="J297" s="46"/>
      <c r="K297" s="80"/>
      <c r="L297" s="94"/>
    </row>
    <row r="298" spans="1:12" ht="31.5">
      <c r="A298" s="16" t="s">
        <v>329</v>
      </c>
      <c r="B298" s="81" t="s">
        <v>428</v>
      </c>
      <c r="C298" s="28"/>
      <c r="D298" s="5"/>
      <c r="E298" s="5"/>
      <c r="F298" s="5"/>
      <c r="G298" s="41">
        <f t="shared" si="38"/>
        <v>0</v>
      </c>
      <c r="H298" s="6"/>
      <c r="I298" s="80" t="e">
        <f>+G298/$H$305</f>
        <v>#REF!</v>
      </c>
      <c r="J298" s="46"/>
      <c r="K298" s="80"/>
      <c r="L298" s="94"/>
    </row>
    <row r="299" spans="1:12" ht="31.5">
      <c r="A299" s="16" t="s">
        <v>430</v>
      </c>
      <c r="B299" s="81" t="s">
        <v>429</v>
      </c>
      <c r="C299" s="28"/>
      <c r="D299" s="5"/>
      <c r="E299" s="5"/>
      <c r="F299" s="5"/>
      <c r="G299" s="41">
        <f t="shared" si="38"/>
        <v>0</v>
      </c>
      <c r="H299" s="6"/>
      <c r="I299" s="80" t="e">
        <f>+G299/$H$305</f>
        <v>#REF!</v>
      </c>
      <c r="J299" s="46"/>
      <c r="K299" s="80"/>
      <c r="L299" s="94"/>
    </row>
    <row r="300" spans="1:12" ht="15.75" thickBot="1">
      <c r="A300" s="33"/>
      <c r="B300" s="34"/>
      <c r="C300" s="28"/>
      <c r="D300" s="5"/>
      <c r="E300" s="5"/>
      <c r="F300" s="5"/>
      <c r="G300" s="5"/>
      <c r="H300" s="6"/>
      <c r="I300" s="6"/>
      <c r="J300" s="46"/>
      <c r="K300" s="6"/>
      <c r="L300" s="94"/>
    </row>
    <row r="301" spans="1:12" ht="21" thickBot="1">
      <c r="A301" s="22">
        <v>26</v>
      </c>
      <c r="B301" s="66" t="s">
        <v>322</v>
      </c>
      <c r="C301" s="27"/>
      <c r="D301" s="23"/>
      <c r="E301" s="24"/>
      <c r="F301" s="24"/>
      <c r="G301" s="24"/>
      <c r="H301" s="25">
        <f>+SUM(G303:G303)</f>
        <v>0</v>
      </c>
      <c r="I301" s="43"/>
      <c r="J301" s="38" t="e">
        <f>+SUM(I303:I303)</f>
        <v>#REF!</v>
      </c>
      <c r="K301" s="43"/>
      <c r="L301" s="93">
        <f>+SUM(K303:K303)</f>
        <v>0</v>
      </c>
    </row>
    <row r="302" spans="1:12">
      <c r="A302" s="33"/>
      <c r="B302" s="34"/>
      <c r="C302" s="28"/>
      <c r="D302" s="5"/>
      <c r="E302" s="5"/>
      <c r="F302" s="5"/>
      <c r="G302" s="5"/>
      <c r="H302" s="6"/>
      <c r="I302" s="6"/>
      <c r="J302" s="46"/>
      <c r="K302" s="6"/>
      <c r="L302" s="94"/>
    </row>
    <row r="303" spans="1:12" ht="15.75">
      <c r="A303" s="16" t="s">
        <v>327</v>
      </c>
      <c r="B303" s="81" t="s">
        <v>330</v>
      </c>
      <c r="C303" s="28"/>
      <c r="D303" s="5"/>
      <c r="E303" s="5"/>
      <c r="F303" s="5"/>
      <c r="G303" s="41">
        <f t="shared" ref="G303" si="39">+D303*F303</f>
        <v>0</v>
      </c>
      <c r="H303" s="6"/>
      <c r="I303" s="80" t="e">
        <f>+G303/$H$305</f>
        <v>#REF!</v>
      </c>
      <c r="J303" s="46"/>
      <c r="K303" s="80"/>
      <c r="L303" s="94"/>
    </row>
    <row r="304" spans="1:12" ht="15.75" thickBot="1">
      <c r="A304" s="33"/>
      <c r="B304" s="34"/>
      <c r="C304" s="28"/>
      <c r="D304" s="5"/>
      <c r="E304" s="5"/>
      <c r="F304" s="5"/>
      <c r="G304" s="5"/>
      <c r="H304" s="6"/>
      <c r="I304" s="6"/>
      <c r="J304" s="46"/>
      <c r="K304" s="6"/>
      <c r="L304" s="94"/>
    </row>
    <row r="305" spans="1:12" s="56" customFormat="1" ht="29.25" thickBot="1">
      <c r="A305" s="106" t="s">
        <v>14</v>
      </c>
      <c r="B305" s="107"/>
      <c r="C305" s="50"/>
      <c r="D305" s="51"/>
      <c r="E305" s="52"/>
      <c r="F305" s="52"/>
      <c r="G305" s="53"/>
      <c r="H305" s="54" t="e">
        <f>+H17+H26+H38+H49+H55+H64+H69+H75+H81+H87+H98+H123+H127+H132+H139+H155+H183+H188+H197+H226+H241+H269+H284+H289+H295+H301+#REF!</f>
        <v>#REF!</v>
      </c>
      <c r="I305" s="55"/>
      <c r="J305" s="54" t="e">
        <f>+J17+J26+J38+J49+J55+J64+J69+J75+J81+J87+J98+J123+J127+J132+J139+J155+J183+J188+J197+J226+J241+J269+J284+J289+J295+J301+#REF!</f>
        <v>#REF!</v>
      </c>
      <c r="K305" s="55"/>
      <c r="L305" s="99" t="e">
        <f>+L17+L26+L38+L49+L55+L64+L69+L75+L81+L87+L98+L123+L127+L132+L139+L155+L183+L188+L197+L226+L241+L269+L284+L289+L295+L301+#REF!</f>
        <v>#REF!</v>
      </c>
    </row>
    <row r="306" spans="1:12">
      <c r="B306" s="1"/>
      <c r="C306" s="1"/>
    </row>
    <row r="307" spans="1:12" s="2" customFormat="1">
      <c r="A307"/>
      <c r="B307" s="1"/>
      <c r="C307" s="1"/>
      <c r="D307"/>
      <c r="E307"/>
      <c r="F307"/>
      <c r="G307"/>
      <c r="H307"/>
      <c r="I307"/>
      <c r="J307"/>
      <c r="K307"/>
      <c r="L307" s="88"/>
    </row>
    <row r="308" spans="1:12" ht="21" customHeight="1">
      <c r="B308" s="1"/>
      <c r="C308" s="1"/>
    </row>
    <row r="309" spans="1:12">
      <c r="B309" s="1"/>
      <c r="C309" s="1"/>
    </row>
    <row r="314" spans="1:12" s="2" customFormat="1">
      <c r="A314"/>
      <c r="B314"/>
      <c r="C314"/>
      <c r="D314"/>
      <c r="E314"/>
      <c r="F314"/>
      <c r="G314"/>
      <c r="H314"/>
      <c r="I314"/>
      <c r="J314"/>
      <c r="K314"/>
      <c r="L314" s="88"/>
    </row>
    <row r="324" ht="31.5" customHeight="1"/>
    <row r="330" ht="15" customHeight="1"/>
  </sheetData>
  <mergeCells count="13">
    <mergeCell ref="K14:L14"/>
    <mergeCell ref="B3:J3"/>
    <mergeCell ref="B131:C131"/>
    <mergeCell ref="A305:B305"/>
    <mergeCell ref="H10:J10"/>
    <mergeCell ref="H12:J12"/>
    <mergeCell ref="B63:C63"/>
    <mergeCell ref="A14:C14"/>
    <mergeCell ref="I14:J14"/>
    <mergeCell ref="B126:C126"/>
    <mergeCell ref="B74:C74"/>
    <mergeCell ref="B80:C80"/>
    <mergeCell ref="B97:C97"/>
  </mergeCells>
  <dataValidations disablePrompts="1" count="1">
    <dataValidation type="list" allowBlank="1" showInputMessage="1" showErrorMessage="1" sqref="E89:E96 E20:E25 E66:E67 E142:E154 E51:E53 E77:E79 E125 E129:E130 E135:E138 E28:E36 E190:E196 E43:E48 E57:E62 E71:E73 E100:E121 E182 E185:E187 E225 E228:E240 E243:E268 E288 E83:E86">
      <formula1>"U, GL, ML, M2, M3, MES"</formula1>
    </dataValidation>
  </dataValidations>
  <pageMargins left="0.25" right="0.25" top="0.75" bottom="0.75" header="0.3" footer="0.3"/>
  <pageSetup paperSize="8" scale="40" fitToHeight="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8" ma:contentTypeDescription="Create a new document." ma:contentTypeScope="" ma:versionID="7e641c44a7cd08c00bb47fc483be74a3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074b15c90c26bc72c98b5f852faae53d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BA8511-8911-40C6-8472-B40E7F90D1DD}"/>
</file>

<file path=customXml/itemProps2.xml><?xml version="1.0" encoding="utf-8"?>
<ds:datastoreItem xmlns:ds="http://schemas.openxmlformats.org/officeDocument/2006/customXml" ds:itemID="{E0B5595D-63B2-4182-BCEE-D742B8B1D799}"/>
</file>

<file path=customXml/itemProps3.xml><?xml version="1.0" encoding="utf-8"?>
<ds:datastoreItem xmlns:ds="http://schemas.openxmlformats.org/officeDocument/2006/customXml" ds:itemID="{44BE0610-785C-4376-A73F-6B8B17DECC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María Eugenia Bessio</cp:lastModifiedBy>
  <cp:lastPrinted>2020-09-09T14:17:03Z</cp:lastPrinted>
  <dcterms:created xsi:type="dcterms:W3CDTF">2013-03-18T18:41:53Z</dcterms:created>
  <dcterms:modified xsi:type="dcterms:W3CDTF">2020-09-22T15:40:25Z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